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资产确权表" sheetId="3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  <sheet name="Sheet7" sheetId="10" r:id="rId8"/>
  </sheets>
  <definedNames>
    <definedName name="_xlnm.Print_Titles" localSheetId="0">资产确权表!$1:$3</definedName>
  </definedNames>
  <calcPr calcId="144525" concurrentCalc="0"/>
</workbook>
</file>

<file path=xl/sharedStrings.xml><?xml version="1.0" encoding="utf-8"?>
<sst xmlns="http://schemas.openxmlformats.org/spreadsheetml/2006/main" count="104">
  <si>
    <t>扶贫资产确权表（2009年-2020年）</t>
  </si>
  <si>
    <t>填报单位（盖章）：揭西县良田乡人民政府</t>
  </si>
  <si>
    <t>日期：2020年11月30日</t>
  </si>
  <si>
    <t>二、投入资金构成（万元）</t>
  </si>
  <si>
    <t>三、资产类别</t>
  </si>
  <si>
    <t>四、收益情况</t>
  </si>
  <si>
    <t>五、扶贫资产负责人</t>
  </si>
  <si>
    <t>六、资产确权</t>
  </si>
  <si>
    <t>序号</t>
  </si>
  <si>
    <t>镇</t>
  </si>
  <si>
    <t>村</t>
  </si>
  <si>
    <t>项目实施年度</t>
  </si>
  <si>
    <t>形成资产的项目名称</t>
  </si>
  <si>
    <t>项目简要内容描述</t>
  </si>
  <si>
    <t>形成资产年度</t>
  </si>
  <si>
    <t>实施主体</t>
  </si>
  <si>
    <t>批准部门</t>
  </si>
  <si>
    <t>产权归属</t>
  </si>
  <si>
    <t>使用权归属</t>
  </si>
  <si>
    <t>投入原始金额合计（万元）</t>
  </si>
  <si>
    <t>当前净值
（元）</t>
  </si>
  <si>
    <t>资产类型</t>
  </si>
  <si>
    <t>资产类别</t>
  </si>
  <si>
    <t>是否有协议</t>
  </si>
  <si>
    <t>协议到期日</t>
  </si>
  <si>
    <t>收益率
（%）</t>
  </si>
  <si>
    <t>单位</t>
  </si>
  <si>
    <t>职务</t>
  </si>
  <si>
    <t>姓名</t>
  </si>
  <si>
    <t>联系电话</t>
  </si>
  <si>
    <t>备注</t>
  </si>
  <si>
    <t>是否确权</t>
  </si>
  <si>
    <t>资产所属（填村集体或镇）</t>
  </si>
  <si>
    <t>良田乡</t>
  </si>
  <si>
    <t>岸洋村</t>
  </si>
  <si>
    <t>2013年、2014年</t>
  </si>
  <si>
    <t>投资岸洋水电站</t>
  </si>
  <si>
    <t>2013年</t>
  </si>
  <si>
    <t>岸洋村集体</t>
  </si>
  <si>
    <t>县</t>
  </si>
  <si>
    <t>经营性</t>
  </si>
  <si>
    <t>权益</t>
  </si>
  <si>
    <t>村主任</t>
  </si>
  <si>
    <t>刘超林</t>
  </si>
  <si>
    <t xml:space="preserve">是 </t>
  </si>
  <si>
    <t>村集体</t>
  </si>
  <si>
    <t>河水村</t>
  </si>
  <si>
    <t>2011年、2012年</t>
  </si>
  <si>
    <t>投资河水茶园</t>
  </si>
  <si>
    <t>2011年</t>
  </si>
  <si>
    <t>河水村民委员会</t>
  </si>
  <si>
    <t>陈汉周</t>
  </si>
  <si>
    <t>龙岭村</t>
  </si>
  <si>
    <t>投资湖头水电站</t>
  </si>
  <si>
    <t>龙岭村民委员会</t>
  </si>
  <si>
    <t>是</t>
  </si>
  <si>
    <t>刘东生</t>
  </si>
  <si>
    <t>2012年</t>
  </si>
  <si>
    <t>投资志嵩茶场</t>
  </si>
  <si>
    <t>2032年</t>
  </si>
  <si>
    <t>双水村</t>
  </si>
  <si>
    <t xml:space="preserve">2013年 </t>
  </si>
  <si>
    <t>投资长滩水电站</t>
  </si>
  <si>
    <t>双水村民委员会</t>
  </si>
  <si>
    <t>陈顺浪</t>
  </si>
  <si>
    <t>2014年、2015年</t>
  </si>
  <si>
    <t>投资双水甘坑茶场</t>
  </si>
  <si>
    <t>2015年</t>
  </si>
  <si>
    <t>2045年</t>
  </si>
  <si>
    <t>陈任良</t>
  </si>
  <si>
    <t>河新村</t>
  </si>
  <si>
    <t>2010年、2011年、2012年</t>
  </si>
  <si>
    <t>投资坝下水电站</t>
  </si>
  <si>
    <t>2010年</t>
  </si>
  <si>
    <t>河新村集体</t>
  </si>
  <si>
    <t>金坑村</t>
  </si>
  <si>
    <t>投资金坑茶场</t>
  </si>
  <si>
    <t>金坑村民委员会</t>
  </si>
  <si>
    <t>廖愉全</t>
  </si>
  <si>
    <t xml:space="preserve">岸洋、河水、金坑、下村、龙岭、河新、桐树坪、中心八个村
</t>
  </si>
  <si>
    <t>2011年、2012年、2013年</t>
  </si>
  <si>
    <t>投资尾水电站</t>
  </si>
  <si>
    <t>各村民委员会</t>
  </si>
  <si>
    <t>各村委会</t>
  </si>
  <si>
    <t>各村集体</t>
  </si>
  <si>
    <t xml:space="preserve">岸洋、双水、龙岭、嶂上、河水、桐树坪、中心七个面上村
</t>
  </si>
  <si>
    <t>2020年</t>
  </si>
  <si>
    <t>投资揭西县嵩林种养专业合作社</t>
  </si>
  <si>
    <t>利用扶贫开发资金100万元，期限3年，每年固定收益5万元，收益率5%，投资期限完成后返还本金</t>
  </si>
  <si>
    <t>良田乡人民政府</t>
  </si>
  <si>
    <t>入股类</t>
  </si>
  <si>
    <t>2023年</t>
  </si>
  <si>
    <t xml:space="preserve">良田乡乡长
</t>
  </si>
  <si>
    <t>李新健</t>
  </si>
  <si>
    <t>合计</t>
  </si>
  <si>
    <t>良田乡岸洋村扶贫资产确权表（2009年-2020年）</t>
  </si>
  <si>
    <t>填报单位（盖章）：</t>
  </si>
  <si>
    <t>日期：2020年  月  日</t>
  </si>
  <si>
    <t>良田乡河水村扶贫资产确权表（2009年-2020年）</t>
  </si>
  <si>
    <t>良田乡龙岭村扶贫资产确权表（2009年-2020年）</t>
  </si>
  <si>
    <t>良田乡双水村扶贫资产确权表（2009年-2020年）</t>
  </si>
  <si>
    <t>良田乡河新村扶贫资产确权表（2009年-2020年）</t>
  </si>
  <si>
    <t>良田乡金坑村扶贫资产确权表（2009年-2020年）</t>
  </si>
  <si>
    <t>良田乡扶贫资产确权表（2009年-2020年）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</si>
</sst>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6"/>
      <color theme="1"/>
      <name val="仿宋_GB2312"/>
      <charset val="134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sz val="10"/>
      <color theme="1"/>
      <name val="黑体"/>
      <charset val="134"/>
    </font>
    <font>
      <sz val="12"/>
      <color theme="1"/>
      <name val="黑体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0" fillId="20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10" fillId="0" borderId="5" applyNumberFormat="0" applyFill="0" applyAlignment="0" applyProtection="0">
      <alignment vertical="center"/>
    </xf>
    <xf numFmtId="0" fontId="0" fillId="0" borderId="0" applyBorder="0">
      <alignment vertical="center"/>
    </xf>
    <xf numFmtId="0" fontId="24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8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58" applyBorder="1" applyAlignment="1">
      <alignment horizontal="center" vertical="center" wrapText="1"/>
    </xf>
    <xf numFmtId="0" fontId="0" fillId="0" borderId="1" xfId="59" applyBorder="1" applyAlignment="1">
      <alignment horizontal="center" vertical="center" wrapText="1"/>
    </xf>
    <xf numFmtId="0" fontId="0" fillId="0" borderId="1" xfId="60" applyBorder="1" applyAlignment="1">
      <alignment horizontal="center" vertical="center" wrapText="1"/>
    </xf>
    <xf numFmtId="0" fontId="0" fillId="0" borderId="1" xfId="13" applyBorder="1" applyAlignment="1">
      <alignment horizontal="center" vertical="center" wrapText="1"/>
    </xf>
    <xf numFmtId="0" fontId="0" fillId="0" borderId="1" xfId="6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21" applyBorder="1" applyAlignment="1">
      <alignment horizontal="center" vertical="center" wrapText="1"/>
    </xf>
    <xf numFmtId="0" fontId="0" fillId="0" borderId="1" xfId="23" applyBorder="1" applyAlignment="1">
      <alignment horizontal="center" vertical="center" wrapText="1"/>
    </xf>
    <xf numFmtId="0" fontId="0" fillId="0" borderId="1" xfId="51" applyBorder="1" applyAlignment="1">
      <alignment horizontal="center" vertical="center" wrapText="1"/>
    </xf>
    <xf numFmtId="0" fontId="0" fillId="0" borderId="1" xfId="54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19" applyBorder="1" applyAlignment="1">
      <alignment horizontal="center" vertical="center" wrapText="1"/>
    </xf>
    <xf numFmtId="10" fontId="0" fillId="0" borderId="1" xfId="19" applyNumberFormat="1" applyBorder="1" applyAlignment="1">
      <alignment horizontal="center" vertical="center" wrapText="1"/>
    </xf>
    <xf numFmtId="0" fontId="0" fillId="0" borderId="1" xfId="56" applyBorder="1" applyAlignment="1">
      <alignment horizontal="center" vertical="center" wrapText="1"/>
    </xf>
    <xf numFmtId="9" fontId="0" fillId="0" borderId="1" xfId="19" applyNumberForma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>
      <alignment vertical="center"/>
    </xf>
    <xf numFmtId="57" fontId="0" fillId="0" borderId="1" xfId="19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0" fillId="0" borderId="1" xfId="19" applyNumberForma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2" xfId="57"/>
    <cellStyle name="常规 3" xfId="58"/>
    <cellStyle name="常规 4" xfId="59"/>
    <cellStyle name="常规 5" xfId="60"/>
    <cellStyle name="常规 7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Z15"/>
  <sheetViews>
    <sheetView tabSelected="1" zoomScale="70" zoomScaleNormal="70" workbookViewId="0">
      <selection activeCell="P7" sqref="P7"/>
    </sheetView>
  </sheetViews>
  <sheetFormatPr defaultColWidth="9" defaultRowHeight="13.5"/>
  <cols>
    <col min="4" max="4" width="18.3833333333333" customWidth="1"/>
    <col min="6" max="6" width="12.0666666666667" customWidth="1"/>
    <col min="8" max="8" width="13.6333333333333" customWidth="1"/>
    <col min="10" max="10" width="15.8833333333333" customWidth="1"/>
    <col min="11" max="11" width="13.8833333333333" customWidth="1"/>
    <col min="12" max="12" width="17.7666666666667" customWidth="1"/>
    <col min="17" max="17" width="12.6333333333333" style="32" customWidth="1"/>
  </cols>
  <sheetData>
    <row r="1" ht="41.1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3"/>
      <c r="R1" s="1"/>
      <c r="S1" s="1"/>
      <c r="T1" s="1"/>
      <c r="U1" s="1"/>
      <c r="V1" s="1"/>
      <c r="W1" s="1"/>
      <c r="X1" s="1"/>
      <c r="Y1" s="1"/>
      <c r="Z1" s="1"/>
    </row>
    <row r="2" ht="22.5" spans="1:23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4"/>
      <c r="R2" s="3"/>
      <c r="S2" s="19" t="s">
        <v>2</v>
      </c>
      <c r="T2" s="19"/>
      <c r="U2" s="19"/>
      <c r="V2" s="19"/>
      <c r="W2" s="19"/>
    </row>
    <row r="3" ht="53" customHeight="1" spans="1:26">
      <c r="A3" s="4"/>
      <c r="B3" s="5"/>
      <c r="C3" s="5"/>
      <c r="D3" s="5"/>
      <c r="E3" s="5"/>
      <c r="F3" s="5"/>
      <c r="G3" s="5"/>
      <c r="H3" s="5"/>
      <c r="I3" s="5"/>
      <c r="J3" s="14"/>
      <c r="K3" s="14"/>
      <c r="L3" s="5" t="s">
        <v>3</v>
      </c>
      <c r="M3" s="14"/>
      <c r="N3" s="5" t="s">
        <v>4</v>
      </c>
      <c r="O3" s="5"/>
      <c r="P3" s="5" t="s">
        <v>5</v>
      </c>
      <c r="Q3" s="35"/>
      <c r="R3" s="5"/>
      <c r="S3" s="5" t="s">
        <v>6</v>
      </c>
      <c r="T3" s="5"/>
      <c r="U3" s="5"/>
      <c r="V3" s="5"/>
      <c r="W3" s="20"/>
      <c r="X3" s="21" t="s">
        <v>7</v>
      </c>
      <c r="Y3" s="21"/>
      <c r="Z3" s="21"/>
    </row>
    <row r="4" ht="42.75" spans="1:26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3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22" t="s">
        <v>30</v>
      </c>
      <c r="X4" s="23" t="s">
        <v>31</v>
      </c>
      <c r="Y4" s="28" t="s">
        <v>32</v>
      </c>
      <c r="Z4" s="23" t="s">
        <v>30</v>
      </c>
    </row>
    <row r="5" ht="59" customHeight="1" spans="1:26">
      <c r="A5" s="7">
        <v>1</v>
      </c>
      <c r="B5" s="8" t="s">
        <v>33</v>
      </c>
      <c r="C5" s="9" t="s">
        <v>34</v>
      </c>
      <c r="D5" s="10" t="s">
        <v>35</v>
      </c>
      <c r="E5" s="11" t="s">
        <v>36</v>
      </c>
      <c r="F5" s="11" t="s">
        <v>36</v>
      </c>
      <c r="G5" s="12" t="s">
        <v>37</v>
      </c>
      <c r="H5" s="13" t="s">
        <v>38</v>
      </c>
      <c r="I5" s="15" t="s">
        <v>39</v>
      </c>
      <c r="J5" s="15" t="s">
        <v>38</v>
      </c>
      <c r="K5" s="16" t="s">
        <v>38</v>
      </c>
      <c r="L5" s="17">
        <v>50</v>
      </c>
      <c r="M5" s="7"/>
      <c r="N5" s="18" t="s">
        <v>40</v>
      </c>
      <c r="O5" s="18" t="s">
        <v>41</v>
      </c>
      <c r="P5" s="18"/>
      <c r="Q5" s="37"/>
      <c r="R5" s="27">
        <v>0.18</v>
      </c>
      <c r="S5" s="26"/>
      <c r="T5" s="26" t="s">
        <v>42</v>
      </c>
      <c r="U5" s="26" t="s">
        <v>43</v>
      </c>
      <c r="V5" s="26"/>
      <c r="W5" s="7"/>
      <c r="X5" s="8" t="s">
        <v>44</v>
      </c>
      <c r="Y5" s="8" t="s">
        <v>45</v>
      </c>
      <c r="Z5" s="29"/>
    </row>
    <row r="6" ht="59" customHeight="1" spans="1:26">
      <c r="A6" s="7">
        <v>2</v>
      </c>
      <c r="B6" s="8" t="s">
        <v>33</v>
      </c>
      <c r="C6" s="9" t="s">
        <v>46</v>
      </c>
      <c r="D6" s="10" t="s">
        <v>47</v>
      </c>
      <c r="E6" s="11" t="s">
        <v>48</v>
      </c>
      <c r="F6" s="11" t="s">
        <v>48</v>
      </c>
      <c r="G6" s="12" t="s">
        <v>49</v>
      </c>
      <c r="H6" s="13" t="s">
        <v>50</v>
      </c>
      <c r="I6" s="15" t="s">
        <v>39</v>
      </c>
      <c r="J6" s="15" t="s">
        <v>50</v>
      </c>
      <c r="K6" s="16" t="s">
        <v>50</v>
      </c>
      <c r="L6" s="17">
        <v>31</v>
      </c>
      <c r="M6" s="7"/>
      <c r="N6" s="18" t="s">
        <v>40</v>
      </c>
      <c r="O6" s="18" t="s">
        <v>41</v>
      </c>
      <c r="P6" s="18" t="s">
        <v>44</v>
      </c>
      <c r="Q6" s="37"/>
      <c r="R6" s="27">
        <v>0.0387</v>
      </c>
      <c r="S6" s="26"/>
      <c r="T6" s="26" t="s">
        <v>42</v>
      </c>
      <c r="U6" s="26" t="s">
        <v>51</v>
      </c>
      <c r="V6" s="26"/>
      <c r="W6" s="7"/>
      <c r="X6" s="8" t="s">
        <v>44</v>
      </c>
      <c r="Y6" s="8" t="s">
        <v>45</v>
      </c>
      <c r="Z6" s="29"/>
    </row>
    <row r="7" ht="59" customHeight="1" spans="1:26">
      <c r="A7" s="7">
        <v>3</v>
      </c>
      <c r="B7" s="8" t="s">
        <v>33</v>
      </c>
      <c r="C7" s="9" t="s">
        <v>52</v>
      </c>
      <c r="D7" s="10" t="s">
        <v>49</v>
      </c>
      <c r="E7" s="11" t="s">
        <v>53</v>
      </c>
      <c r="F7" s="11" t="s">
        <v>53</v>
      </c>
      <c r="G7" s="12" t="s">
        <v>49</v>
      </c>
      <c r="H7" s="13" t="s">
        <v>54</v>
      </c>
      <c r="I7" s="15" t="s">
        <v>39</v>
      </c>
      <c r="J7" s="15" t="s">
        <v>54</v>
      </c>
      <c r="K7" s="16" t="s">
        <v>54</v>
      </c>
      <c r="L7" s="17">
        <v>20</v>
      </c>
      <c r="M7" s="7"/>
      <c r="N7" s="18" t="s">
        <v>40</v>
      </c>
      <c r="O7" s="18" t="s">
        <v>41</v>
      </c>
      <c r="P7" s="18" t="s">
        <v>55</v>
      </c>
      <c r="Q7" s="37">
        <v>41456</v>
      </c>
      <c r="R7" s="27">
        <v>0.121</v>
      </c>
      <c r="S7" s="26"/>
      <c r="T7" s="26" t="s">
        <v>42</v>
      </c>
      <c r="U7" s="26" t="s">
        <v>56</v>
      </c>
      <c r="V7" s="26"/>
      <c r="W7" s="7"/>
      <c r="X7" s="8" t="s">
        <v>44</v>
      </c>
      <c r="Y7" s="8" t="s">
        <v>45</v>
      </c>
      <c r="Z7" s="29"/>
    </row>
    <row r="8" ht="59" customHeight="1" spans="1:26">
      <c r="A8" s="7">
        <v>4</v>
      </c>
      <c r="B8" s="8" t="s">
        <v>33</v>
      </c>
      <c r="C8" s="9" t="s">
        <v>52</v>
      </c>
      <c r="D8" s="10" t="s">
        <v>57</v>
      </c>
      <c r="E8" s="11" t="s">
        <v>58</v>
      </c>
      <c r="F8" s="11" t="s">
        <v>58</v>
      </c>
      <c r="G8" s="12" t="s">
        <v>57</v>
      </c>
      <c r="H8" s="13" t="s">
        <v>54</v>
      </c>
      <c r="I8" s="15" t="s">
        <v>39</v>
      </c>
      <c r="J8" s="15" t="s">
        <v>54</v>
      </c>
      <c r="K8" s="16" t="s">
        <v>54</v>
      </c>
      <c r="L8" s="17">
        <v>30</v>
      </c>
      <c r="M8" s="7"/>
      <c r="N8" s="18" t="s">
        <v>40</v>
      </c>
      <c r="O8" s="18" t="s">
        <v>41</v>
      </c>
      <c r="P8" s="18" t="s">
        <v>55</v>
      </c>
      <c r="Q8" s="37" t="s">
        <v>59</v>
      </c>
      <c r="R8" s="27">
        <v>0.046</v>
      </c>
      <c r="S8" s="26"/>
      <c r="T8" s="26" t="s">
        <v>42</v>
      </c>
      <c r="U8" s="26" t="s">
        <v>56</v>
      </c>
      <c r="V8" s="26"/>
      <c r="W8" s="7"/>
      <c r="X8" s="8" t="s">
        <v>44</v>
      </c>
      <c r="Y8" s="8" t="s">
        <v>45</v>
      </c>
      <c r="Z8" s="29"/>
    </row>
    <row r="9" ht="59" customHeight="1" spans="1:26">
      <c r="A9" s="7">
        <v>5</v>
      </c>
      <c r="B9" s="8" t="s">
        <v>33</v>
      </c>
      <c r="C9" s="9" t="s">
        <v>60</v>
      </c>
      <c r="D9" s="10" t="s">
        <v>61</v>
      </c>
      <c r="E9" s="11" t="s">
        <v>62</v>
      </c>
      <c r="F9" s="11" t="s">
        <v>62</v>
      </c>
      <c r="G9" s="12" t="s">
        <v>37</v>
      </c>
      <c r="H9" s="13" t="s">
        <v>63</v>
      </c>
      <c r="I9" s="15" t="s">
        <v>39</v>
      </c>
      <c r="J9" s="15" t="s">
        <v>63</v>
      </c>
      <c r="K9" s="16" t="s">
        <v>63</v>
      </c>
      <c r="L9" s="17">
        <v>27</v>
      </c>
      <c r="M9" s="7"/>
      <c r="N9" s="18" t="s">
        <v>40</v>
      </c>
      <c r="O9" s="18" t="s">
        <v>41</v>
      </c>
      <c r="P9" s="18" t="s">
        <v>55</v>
      </c>
      <c r="Q9" s="37"/>
      <c r="R9" s="27">
        <v>0.1116</v>
      </c>
      <c r="S9" s="26"/>
      <c r="T9" s="26" t="s">
        <v>42</v>
      </c>
      <c r="U9" s="26" t="s">
        <v>64</v>
      </c>
      <c r="V9" s="26"/>
      <c r="W9" s="7"/>
      <c r="X9" s="8" t="s">
        <v>44</v>
      </c>
      <c r="Y9" s="8" t="s">
        <v>45</v>
      </c>
      <c r="Z9" s="29"/>
    </row>
    <row r="10" ht="59" customHeight="1" spans="1:26">
      <c r="A10" s="7">
        <v>6</v>
      </c>
      <c r="B10" s="8" t="s">
        <v>33</v>
      </c>
      <c r="C10" s="9" t="s">
        <v>60</v>
      </c>
      <c r="D10" s="10" t="s">
        <v>65</v>
      </c>
      <c r="E10" s="11" t="s">
        <v>66</v>
      </c>
      <c r="F10" s="11" t="s">
        <v>66</v>
      </c>
      <c r="G10" s="12" t="s">
        <v>67</v>
      </c>
      <c r="H10" s="13" t="s">
        <v>63</v>
      </c>
      <c r="I10" s="15" t="s">
        <v>39</v>
      </c>
      <c r="J10" s="15" t="s">
        <v>63</v>
      </c>
      <c r="K10" s="16" t="s">
        <v>63</v>
      </c>
      <c r="L10" s="17">
        <v>27.8</v>
      </c>
      <c r="M10" s="7"/>
      <c r="N10" s="18" t="s">
        <v>40</v>
      </c>
      <c r="O10" s="18" t="s">
        <v>41</v>
      </c>
      <c r="P10" s="18" t="s">
        <v>55</v>
      </c>
      <c r="Q10" s="37" t="s">
        <v>68</v>
      </c>
      <c r="R10" s="27">
        <v>0.108</v>
      </c>
      <c r="S10" s="26"/>
      <c r="T10" s="26" t="s">
        <v>42</v>
      </c>
      <c r="U10" s="26" t="s">
        <v>69</v>
      </c>
      <c r="V10" s="26"/>
      <c r="W10" s="7"/>
      <c r="X10" s="8" t="s">
        <v>44</v>
      </c>
      <c r="Y10" s="8" t="s">
        <v>45</v>
      </c>
      <c r="Z10" s="29"/>
    </row>
    <row r="11" ht="59" customHeight="1" spans="1:26">
      <c r="A11" s="7">
        <v>7</v>
      </c>
      <c r="B11" s="8" t="s">
        <v>33</v>
      </c>
      <c r="C11" s="9" t="s">
        <v>70</v>
      </c>
      <c r="D11" s="10" t="s">
        <v>71</v>
      </c>
      <c r="E11" s="11" t="s">
        <v>72</v>
      </c>
      <c r="F11" s="11" t="s">
        <v>72</v>
      </c>
      <c r="G11" s="12" t="s">
        <v>73</v>
      </c>
      <c r="H11" s="13" t="s">
        <v>74</v>
      </c>
      <c r="I11" s="15" t="s">
        <v>39</v>
      </c>
      <c r="J11" s="15" t="s">
        <v>74</v>
      </c>
      <c r="K11" s="16" t="s">
        <v>74</v>
      </c>
      <c r="L11" s="17">
        <v>104.524039</v>
      </c>
      <c r="M11" s="7"/>
      <c r="N11" s="18" t="s">
        <v>40</v>
      </c>
      <c r="O11" s="18" t="s">
        <v>41</v>
      </c>
      <c r="P11" s="18"/>
      <c r="Q11" s="37"/>
      <c r="R11" s="27">
        <v>0.038</v>
      </c>
      <c r="S11" s="26"/>
      <c r="T11" s="26"/>
      <c r="U11" s="26"/>
      <c r="V11" s="26"/>
      <c r="W11" s="7"/>
      <c r="X11" s="8" t="s">
        <v>44</v>
      </c>
      <c r="Y11" s="8" t="s">
        <v>45</v>
      </c>
      <c r="Z11" s="29"/>
    </row>
    <row r="12" ht="59" customHeight="1" spans="1:26">
      <c r="A12" s="7">
        <v>8</v>
      </c>
      <c r="B12" s="8" t="s">
        <v>33</v>
      </c>
      <c r="C12" s="9" t="s">
        <v>75</v>
      </c>
      <c r="D12" s="10" t="s">
        <v>47</v>
      </c>
      <c r="E12" s="11" t="s">
        <v>76</v>
      </c>
      <c r="F12" s="11" t="s">
        <v>76</v>
      </c>
      <c r="G12" s="12" t="s">
        <v>49</v>
      </c>
      <c r="H12" s="13" t="s">
        <v>77</v>
      </c>
      <c r="I12" s="15" t="s">
        <v>39</v>
      </c>
      <c r="J12" s="15" t="s">
        <v>77</v>
      </c>
      <c r="K12" s="16" t="s">
        <v>77</v>
      </c>
      <c r="L12" s="17">
        <v>42</v>
      </c>
      <c r="M12" s="7"/>
      <c r="N12" s="18" t="s">
        <v>40</v>
      </c>
      <c r="O12" s="18" t="s">
        <v>41</v>
      </c>
      <c r="P12" s="18" t="s">
        <v>55</v>
      </c>
      <c r="Q12" s="37">
        <v>46357</v>
      </c>
      <c r="R12" s="27">
        <v>0.0642</v>
      </c>
      <c r="S12" s="26"/>
      <c r="T12" s="26" t="s">
        <v>42</v>
      </c>
      <c r="U12" s="26" t="s">
        <v>78</v>
      </c>
      <c r="V12" s="26"/>
      <c r="W12" s="7"/>
      <c r="X12" s="8" t="s">
        <v>44</v>
      </c>
      <c r="Y12" s="8" t="s">
        <v>45</v>
      </c>
      <c r="Z12" s="29"/>
    </row>
    <row r="13" ht="59" customHeight="1" spans="1:26">
      <c r="A13" s="7">
        <v>9</v>
      </c>
      <c r="B13" s="8" t="s">
        <v>33</v>
      </c>
      <c r="C13" s="9" t="s">
        <v>79</v>
      </c>
      <c r="D13" s="10" t="s">
        <v>80</v>
      </c>
      <c r="E13" s="11" t="s">
        <v>81</v>
      </c>
      <c r="F13" s="11" t="s">
        <v>81</v>
      </c>
      <c r="G13" s="12" t="s">
        <v>49</v>
      </c>
      <c r="H13" s="13" t="s">
        <v>82</v>
      </c>
      <c r="I13" s="15" t="s">
        <v>39</v>
      </c>
      <c r="J13" s="15" t="s">
        <v>83</v>
      </c>
      <c r="K13" s="16" t="s">
        <v>83</v>
      </c>
      <c r="L13" s="17">
        <v>479.78</v>
      </c>
      <c r="M13" s="7"/>
      <c r="N13" s="18" t="s">
        <v>40</v>
      </c>
      <c r="O13" s="18" t="s">
        <v>41</v>
      </c>
      <c r="P13" s="18" t="s">
        <v>55</v>
      </c>
      <c r="Q13" s="37"/>
      <c r="R13" s="27">
        <v>0.0083</v>
      </c>
      <c r="S13" s="26"/>
      <c r="T13" s="26"/>
      <c r="U13" s="26"/>
      <c r="V13" s="26"/>
      <c r="W13" s="7"/>
      <c r="X13" s="8" t="s">
        <v>44</v>
      </c>
      <c r="Y13" s="8" t="s">
        <v>84</v>
      </c>
      <c r="Z13" s="29"/>
    </row>
    <row r="14" ht="198" customHeight="1" spans="1:26">
      <c r="A14" s="7">
        <v>10</v>
      </c>
      <c r="B14" s="8" t="s">
        <v>33</v>
      </c>
      <c r="C14" s="9" t="s">
        <v>85</v>
      </c>
      <c r="D14" s="10" t="s">
        <v>86</v>
      </c>
      <c r="E14" s="11" t="s">
        <v>87</v>
      </c>
      <c r="F14" s="11" t="s">
        <v>88</v>
      </c>
      <c r="G14" s="12" t="s">
        <v>86</v>
      </c>
      <c r="H14" s="13" t="s">
        <v>89</v>
      </c>
      <c r="I14" s="15" t="s">
        <v>39</v>
      </c>
      <c r="J14" s="15" t="s">
        <v>89</v>
      </c>
      <c r="K14" s="16" t="s">
        <v>89</v>
      </c>
      <c r="L14" s="17">
        <v>100</v>
      </c>
      <c r="M14" s="7"/>
      <c r="N14" s="18" t="s">
        <v>40</v>
      </c>
      <c r="O14" s="18" t="s">
        <v>90</v>
      </c>
      <c r="P14" s="18" t="s">
        <v>44</v>
      </c>
      <c r="Q14" s="37" t="s">
        <v>91</v>
      </c>
      <c r="R14" s="27">
        <v>0.05</v>
      </c>
      <c r="S14" s="26" t="s">
        <v>89</v>
      </c>
      <c r="T14" s="26" t="s">
        <v>92</v>
      </c>
      <c r="U14" s="26" t="s">
        <v>93</v>
      </c>
      <c r="V14" s="26">
        <v>5661114</v>
      </c>
      <c r="W14" s="7"/>
      <c r="X14" s="8" t="s">
        <v>44</v>
      </c>
      <c r="Y14" s="8" t="s">
        <v>9</v>
      </c>
      <c r="Z14" s="29"/>
    </row>
    <row r="15" ht="59" customHeight="1" spans="1:26">
      <c r="A15" s="7" t="s">
        <v>94</v>
      </c>
      <c r="B15" s="8"/>
      <c r="C15" s="9"/>
      <c r="D15" s="10"/>
      <c r="E15" s="11"/>
      <c r="F15" s="11"/>
      <c r="G15" s="12"/>
      <c r="H15" s="13"/>
      <c r="I15" s="15"/>
      <c r="J15" s="15"/>
      <c r="K15" s="16"/>
      <c r="L15" s="17">
        <f>SUM(L5:L14)</f>
        <v>912.104039</v>
      </c>
      <c r="M15" s="7"/>
      <c r="N15" s="18"/>
      <c r="O15" s="18"/>
      <c r="P15" s="18"/>
      <c r="Q15" s="37"/>
      <c r="R15" s="27"/>
      <c r="S15" s="26"/>
      <c r="T15" s="26"/>
      <c r="U15" s="26"/>
      <c r="V15" s="26"/>
      <c r="W15" s="7"/>
      <c r="X15" s="8"/>
      <c r="Y15" s="8"/>
      <c r="Z15" s="29"/>
    </row>
  </sheetData>
  <mergeCells count="8">
    <mergeCell ref="A1:Z1"/>
    <mergeCell ref="A2:G2"/>
    <mergeCell ref="S2:W2"/>
    <mergeCell ref="B3:I3"/>
    <mergeCell ref="N3:O3"/>
    <mergeCell ref="P3:R3"/>
    <mergeCell ref="S3:V3"/>
    <mergeCell ref="X3:Z3"/>
  </mergeCells>
  <pageMargins left="0.751388888888889" right="0.751388888888889" top="0.786805555555556" bottom="0.786805555555556" header="0.511805555555556" footer="0.511805555555556"/>
  <pageSetup paperSize="9" scale="4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Z5"/>
  <sheetViews>
    <sheetView workbookViewId="0">
      <selection activeCell="L4" sqref="L4"/>
    </sheetView>
  </sheetViews>
  <sheetFormatPr defaultColWidth="9" defaultRowHeight="13.5" outlineLevelRow="4"/>
  <sheetData>
    <row r="1" ht="33.75" spans="1:26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2.5" spans="1:23">
      <c r="A2" s="2" t="s">
        <v>96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9" t="s">
        <v>97</v>
      </c>
      <c r="T2" s="19"/>
      <c r="U2" s="19"/>
      <c r="V2" s="19"/>
      <c r="W2" s="19"/>
    </row>
    <row r="3" ht="42.75" spans="1:26">
      <c r="A3" s="4"/>
      <c r="B3" s="5"/>
      <c r="C3" s="5"/>
      <c r="D3" s="5"/>
      <c r="E3" s="5"/>
      <c r="F3" s="5"/>
      <c r="G3" s="5"/>
      <c r="H3" s="5"/>
      <c r="I3" s="5"/>
      <c r="J3" s="14"/>
      <c r="K3" s="14"/>
      <c r="L3" s="5" t="s">
        <v>3</v>
      </c>
      <c r="M3" s="14"/>
      <c r="N3" s="5" t="s">
        <v>4</v>
      </c>
      <c r="O3" s="5"/>
      <c r="P3" s="5" t="s">
        <v>5</v>
      </c>
      <c r="Q3" s="5"/>
      <c r="R3" s="5"/>
      <c r="S3" s="5" t="s">
        <v>6</v>
      </c>
      <c r="T3" s="5"/>
      <c r="U3" s="5"/>
      <c r="V3" s="5"/>
      <c r="W3" s="20"/>
      <c r="X3" s="21" t="s">
        <v>7</v>
      </c>
      <c r="Y3" s="21"/>
      <c r="Z3" s="21"/>
    </row>
    <row r="4" ht="66" customHeight="1" spans="1:26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22" t="s">
        <v>30</v>
      </c>
      <c r="X4" s="23" t="s">
        <v>31</v>
      </c>
      <c r="Y4" s="28" t="s">
        <v>32</v>
      </c>
      <c r="Z4" s="23" t="s">
        <v>30</v>
      </c>
    </row>
    <row r="5" ht="55" customHeight="1" spans="1:26">
      <c r="A5" s="7">
        <v>1</v>
      </c>
      <c r="B5" s="8" t="s">
        <v>33</v>
      </c>
      <c r="C5" s="9" t="s">
        <v>34</v>
      </c>
      <c r="D5" s="10" t="s">
        <v>35</v>
      </c>
      <c r="E5" s="11" t="s">
        <v>36</v>
      </c>
      <c r="F5" s="11" t="s">
        <v>36</v>
      </c>
      <c r="G5" s="12" t="s">
        <v>37</v>
      </c>
      <c r="H5" s="13" t="s">
        <v>38</v>
      </c>
      <c r="I5" s="15" t="s">
        <v>39</v>
      </c>
      <c r="J5" s="15" t="s">
        <v>38</v>
      </c>
      <c r="K5" s="16" t="s">
        <v>38</v>
      </c>
      <c r="L5" s="17">
        <v>50</v>
      </c>
      <c r="M5" s="7"/>
      <c r="N5" s="18" t="s">
        <v>40</v>
      </c>
      <c r="O5" s="18" t="s">
        <v>41</v>
      </c>
      <c r="P5" s="18"/>
      <c r="Q5" s="24"/>
      <c r="R5" s="27">
        <v>0.18</v>
      </c>
      <c r="S5" s="26"/>
      <c r="T5" s="26" t="s">
        <v>42</v>
      </c>
      <c r="U5" s="26" t="s">
        <v>43</v>
      </c>
      <c r="V5" s="26"/>
      <c r="W5" s="7"/>
      <c r="X5" s="8" t="s">
        <v>44</v>
      </c>
      <c r="Y5" s="8" t="s">
        <v>45</v>
      </c>
      <c r="Z5" s="29"/>
    </row>
  </sheetData>
  <mergeCells count="8">
    <mergeCell ref="A1:Z1"/>
    <mergeCell ref="A2:G2"/>
    <mergeCell ref="S2:W2"/>
    <mergeCell ref="B3:I3"/>
    <mergeCell ref="N3:O3"/>
    <mergeCell ref="P3:R3"/>
    <mergeCell ref="S3:V3"/>
    <mergeCell ref="X3:Z3"/>
  </mergeCells>
  <pageMargins left="0.235416666666667" right="0.0777777777777778" top="0.751388888888889" bottom="0.751388888888889" header="0.297916666666667" footer="0.297916666666667"/>
  <pageSetup paperSize="9" scale="6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Z5"/>
  <sheetViews>
    <sheetView workbookViewId="0">
      <selection activeCell="C10" sqref="C10"/>
    </sheetView>
  </sheetViews>
  <sheetFormatPr defaultColWidth="9" defaultRowHeight="13.5" outlineLevelRow="4"/>
  <cols>
    <col min="26" max="26" width="37.9083333333333" customWidth="1"/>
  </cols>
  <sheetData>
    <row r="1" ht="33.75" spans="1:26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2.5" spans="1:23">
      <c r="A2" s="2" t="s">
        <v>96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9" t="s">
        <v>97</v>
      </c>
      <c r="T2" s="19"/>
      <c r="U2" s="19"/>
      <c r="V2" s="19"/>
      <c r="W2" s="19"/>
    </row>
    <row r="3" ht="42.75" spans="1:26">
      <c r="A3" s="4"/>
      <c r="B3" s="5"/>
      <c r="C3" s="5"/>
      <c r="D3" s="5"/>
      <c r="E3" s="5"/>
      <c r="F3" s="5"/>
      <c r="G3" s="5"/>
      <c r="H3" s="5"/>
      <c r="I3" s="5"/>
      <c r="J3" s="14"/>
      <c r="K3" s="14"/>
      <c r="L3" s="5" t="s">
        <v>3</v>
      </c>
      <c r="M3" s="14"/>
      <c r="N3" s="5" t="s">
        <v>4</v>
      </c>
      <c r="O3" s="5"/>
      <c r="P3" s="5" t="s">
        <v>5</v>
      </c>
      <c r="Q3" s="5"/>
      <c r="R3" s="5"/>
      <c r="S3" s="5" t="s">
        <v>6</v>
      </c>
      <c r="T3" s="5"/>
      <c r="U3" s="5"/>
      <c r="V3" s="5"/>
      <c r="W3" s="20"/>
      <c r="X3" s="21" t="s">
        <v>7</v>
      </c>
      <c r="Y3" s="21"/>
      <c r="Z3" s="21"/>
    </row>
    <row r="4" ht="55" customHeight="1" spans="1:26">
      <c r="A4" s="5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22" t="s">
        <v>30</v>
      </c>
      <c r="X4" s="23" t="s">
        <v>31</v>
      </c>
      <c r="Y4" s="28" t="s">
        <v>32</v>
      </c>
      <c r="Z4" s="23" t="s">
        <v>30</v>
      </c>
    </row>
    <row r="5" ht="78" customHeight="1" spans="1:26">
      <c r="A5" s="31">
        <v>2</v>
      </c>
      <c r="B5" s="8" t="s">
        <v>33</v>
      </c>
      <c r="C5" s="9" t="s">
        <v>46</v>
      </c>
      <c r="D5" s="10" t="s">
        <v>47</v>
      </c>
      <c r="E5" s="11" t="s">
        <v>48</v>
      </c>
      <c r="F5" s="11" t="s">
        <v>48</v>
      </c>
      <c r="G5" s="12" t="s">
        <v>49</v>
      </c>
      <c r="H5" s="13" t="s">
        <v>50</v>
      </c>
      <c r="I5" s="15" t="s">
        <v>39</v>
      </c>
      <c r="J5" s="15" t="s">
        <v>50</v>
      </c>
      <c r="K5" s="15" t="s">
        <v>50</v>
      </c>
      <c r="L5" s="17">
        <v>31</v>
      </c>
      <c r="M5" s="7"/>
      <c r="N5" s="18" t="s">
        <v>40</v>
      </c>
      <c r="O5" s="18" t="s">
        <v>41</v>
      </c>
      <c r="P5" s="18" t="s">
        <v>44</v>
      </c>
      <c r="Q5" s="24"/>
      <c r="R5" s="25">
        <v>0.0387</v>
      </c>
      <c r="S5" s="26"/>
      <c r="T5" s="26" t="s">
        <v>42</v>
      </c>
      <c r="U5" s="26" t="s">
        <v>51</v>
      </c>
      <c r="V5" s="26"/>
      <c r="W5" s="7"/>
      <c r="X5" s="8" t="s">
        <v>44</v>
      </c>
      <c r="Y5" s="8" t="s">
        <v>45</v>
      </c>
      <c r="Z5" s="29"/>
    </row>
  </sheetData>
  <mergeCells count="8">
    <mergeCell ref="A1:Z1"/>
    <mergeCell ref="A2:G2"/>
    <mergeCell ref="S2:W2"/>
    <mergeCell ref="B3:I3"/>
    <mergeCell ref="N3:O3"/>
    <mergeCell ref="P3:R3"/>
    <mergeCell ref="S3:V3"/>
    <mergeCell ref="X3:Z3"/>
  </mergeCells>
  <pageMargins left="0.196527777777778" right="0.0388888888888889" top="0.747916666666667" bottom="0.751388888888889" header="0.297916666666667" footer="0.297916666666667"/>
  <pageSetup paperSize="9" scale="56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Z6"/>
  <sheetViews>
    <sheetView workbookViewId="0">
      <selection activeCell="L4" sqref="L4"/>
    </sheetView>
  </sheetViews>
  <sheetFormatPr defaultColWidth="9" defaultRowHeight="13.5" outlineLevelRow="5"/>
  <sheetData>
    <row r="1" ht="33.75" spans="1:26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2.5" spans="1:23">
      <c r="A2" s="2" t="s">
        <v>96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9" t="s">
        <v>97</v>
      </c>
      <c r="T2" s="19"/>
      <c r="U2" s="19"/>
      <c r="V2" s="19"/>
      <c r="W2" s="19"/>
    </row>
    <row r="3" ht="42.75" spans="1:26">
      <c r="A3" s="4"/>
      <c r="B3" s="5"/>
      <c r="C3" s="5"/>
      <c r="D3" s="5"/>
      <c r="E3" s="5"/>
      <c r="F3" s="5"/>
      <c r="G3" s="5"/>
      <c r="H3" s="5"/>
      <c r="I3" s="5"/>
      <c r="J3" s="14"/>
      <c r="K3" s="14"/>
      <c r="L3" s="5" t="s">
        <v>3</v>
      </c>
      <c r="M3" s="14"/>
      <c r="N3" s="5" t="s">
        <v>4</v>
      </c>
      <c r="O3" s="5"/>
      <c r="P3" s="5" t="s">
        <v>5</v>
      </c>
      <c r="Q3" s="5"/>
      <c r="R3" s="5"/>
      <c r="S3" s="5" t="s">
        <v>6</v>
      </c>
      <c r="T3" s="5"/>
      <c r="U3" s="5"/>
      <c r="V3" s="5"/>
      <c r="W3" s="20"/>
      <c r="X3" s="21" t="s">
        <v>7</v>
      </c>
      <c r="Y3" s="21"/>
      <c r="Z3" s="21"/>
    </row>
    <row r="4" ht="42.75" spans="1:26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22" t="s">
        <v>30</v>
      </c>
      <c r="X4" s="23" t="s">
        <v>31</v>
      </c>
      <c r="Y4" s="28" t="s">
        <v>32</v>
      </c>
      <c r="Z4" s="23" t="s">
        <v>30</v>
      </c>
    </row>
    <row r="5" ht="27" spans="1:26">
      <c r="A5" s="7">
        <v>1</v>
      </c>
      <c r="B5" s="8" t="s">
        <v>33</v>
      </c>
      <c r="C5" s="9" t="s">
        <v>52</v>
      </c>
      <c r="D5" s="10" t="s">
        <v>49</v>
      </c>
      <c r="E5" s="11" t="s">
        <v>53</v>
      </c>
      <c r="F5" s="11" t="s">
        <v>53</v>
      </c>
      <c r="G5" s="12" t="s">
        <v>49</v>
      </c>
      <c r="H5" s="13" t="s">
        <v>54</v>
      </c>
      <c r="I5" s="15" t="s">
        <v>39</v>
      </c>
      <c r="J5" s="13" t="s">
        <v>54</v>
      </c>
      <c r="K5" s="13" t="s">
        <v>54</v>
      </c>
      <c r="L5" s="17">
        <v>20</v>
      </c>
      <c r="M5" s="7"/>
      <c r="N5" s="18" t="s">
        <v>40</v>
      </c>
      <c r="O5" s="18" t="s">
        <v>41</v>
      </c>
      <c r="P5" s="18" t="s">
        <v>55</v>
      </c>
      <c r="Q5" s="30">
        <v>41456</v>
      </c>
      <c r="R5" s="25">
        <v>0.121</v>
      </c>
      <c r="S5" s="26"/>
      <c r="T5" s="26" t="s">
        <v>42</v>
      </c>
      <c r="U5" s="26" t="s">
        <v>56</v>
      </c>
      <c r="V5" s="26"/>
      <c r="W5" s="7"/>
      <c r="X5" s="8" t="s">
        <v>44</v>
      </c>
      <c r="Y5" s="8" t="s">
        <v>45</v>
      </c>
      <c r="Z5" s="29"/>
    </row>
    <row r="6" ht="27" spans="1:26">
      <c r="A6" s="7">
        <v>2</v>
      </c>
      <c r="B6" s="8" t="s">
        <v>33</v>
      </c>
      <c r="C6" s="9" t="s">
        <v>52</v>
      </c>
      <c r="D6" s="10" t="s">
        <v>57</v>
      </c>
      <c r="E6" s="11" t="s">
        <v>58</v>
      </c>
      <c r="F6" s="11" t="s">
        <v>58</v>
      </c>
      <c r="G6" s="12" t="s">
        <v>57</v>
      </c>
      <c r="H6" s="13" t="s">
        <v>54</v>
      </c>
      <c r="I6" s="15" t="s">
        <v>39</v>
      </c>
      <c r="J6" s="13" t="s">
        <v>54</v>
      </c>
      <c r="K6" s="13" t="s">
        <v>54</v>
      </c>
      <c r="L6" s="17">
        <v>30</v>
      </c>
      <c r="M6" s="7"/>
      <c r="N6" s="18" t="s">
        <v>40</v>
      </c>
      <c r="O6" s="18" t="s">
        <v>41</v>
      </c>
      <c r="P6" s="18" t="s">
        <v>55</v>
      </c>
      <c r="Q6" s="24" t="s">
        <v>59</v>
      </c>
      <c r="R6" s="25">
        <v>0.046</v>
      </c>
      <c r="S6" s="26"/>
      <c r="T6" s="26" t="s">
        <v>42</v>
      </c>
      <c r="U6" s="26" t="s">
        <v>56</v>
      </c>
      <c r="V6" s="26"/>
      <c r="W6" s="7"/>
      <c r="X6" s="8" t="s">
        <v>44</v>
      </c>
      <c r="Y6" s="8" t="s">
        <v>45</v>
      </c>
      <c r="Z6" s="29"/>
    </row>
  </sheetData>
  <mergeCells count="8">
    <mergeCell ref="A1:Z1"/>
    <mergeCell ref="A2:G2"/>
    <mergeCell ref="S2:W2"/>
    <mergeCell ref="B3:I3"/>
    <mergeCell ref="N3:O3"/>
    <mergeCell ref="P3:R3"/>
    <mergeCell ref="S3:V3"/>
    <mergeCell ref="X3:Z3"/>
  </mergeCells>
  <pageMargins left="0.275" right="0.196527777777778" top="0.751388888888889" bottom="0.751388888888889" header="0.297916666666667" footer="0.297916666666667"/>
  <pageSetup paperSize="9" scale="62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Z6"/>
  <sheetViews>
    <sheetView workbookViewId="0">
      <selection activeCell="A9" sqref="A9"/>
    </sheetView>
  </sheetViews>
  <sheetFormatPr defaultColWidth="9" defaultRowHeight="13.5" outlineLevelRow="5"/>
  <sheetData>
    <row r="1" ht="33.75" spans="1:26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2.5" spans="1:23">
      <c r="A2" s="2" t="s">
        <v>96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9" t="s">
        <v>97</v>
      </c>
      <c r="T2" s="19"/>
      <c r="U2" s="19"/>
      <c r="V2" s="19"/>
      <c r="W2" s="19"/>
    </row>
    <row r="3" ht="42.75" spans="1:26">
      <c r="A3" s="4"/>
      <c r="B3" s="5"/>
      <c r="C3" s="5"/>
      <c r="D3" s="5"/>
      <c r="E3" s="5"/>
      <c r="F3" s="5"/>
      <c r="G3" s="5"/>
      <c r="H3" s="5"/>
      <c r="I3" s="5"/>
      <c r="J3" s="14"/>
      <c r="K3" s="14"/>
      <c r="L3" s="5" t="s">
        <v>3</v>
      </c>
      <c r="M3" s="14"/>
      <c r="N3" s="5" t="s">
        <v>4</v>
      </c>
      <c r="O3" s="5"/>
      <c r="P3" s="5" t="s">
        <v>5</v>
      </c>
      <c r="Q3" s="5"/>
      <c r="R3" s="5"/>
      <c r="S3" s="5" t="s">
        <v>6</v>
      </c>
      <c r="T3" s="5"/>
      <c r="U3" s="5"/>
      <c r="V3" s="5"/>
      <c r="W3" s="20"/>
      <c r="X3" s="21" t="s">
        <v>7</v>
      </c>
      <c r="Y3" s="21"/>
      <c r="Z3" s="21"/>
    </row>
    <row r="4" ht="42.75" spans="1:26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22" t="s">
        <v>30</v>
      </c>
      <c r="X4" s="23" t="s">
        <v>31</v>
      </c>
      <c r="Y4" s="28" t="s">
        <v>32</v>
      </c>
      <c r="Z4" s="23" t="s">
        <v>30</v>
      </c>
    </row>
    <row r="5" ht="46" customHeight="1" spans="1:26">
      <c r="A5" s="7">
        <v>1</v>
      </c>
      <c r="B5" s="8" t="s">
        <v>33</v>
      </c>
      <c r="C5" s="9" t="s">
        <v>60</v>
      </c>
      <c r="D5" s="10" t="s">
        <v>61</v>
      </c>
      <c r="E5" s="11" t="s">
        <v>62</v>
      </c>
      <c r="F5" s="11" t="s">
        <v>62</v>
      </c>
      <c r="G5" s="12" t="s">
        <v>37</v>
      </c>
      <c r="H5" s="13" t="s">
        <v>63</v>
      </c>
      <c r="I5" s="15" t="s">
        <v>39</v>
      </c>
      <c r="J5" s="15" t="s">
        <v>63</v>
      </c>
      <c r="K5" s="15" t="s">
        <v>63</v>
      </c>
      <c r="L5" s="17">
        <v>27</v>
      </c>
      <c r="M5" s="7"/>
      <c r="N5" s="18" t="s">
        <v>40</v>
      </c>
      <c r="O5" s="18" t="s">
        <v>41</v>
      </c>
      <c r="P5" s="18" t="s">
        <v>55</v>
      </c>
      <c r="Q5" s="24"/>
      <c r="R5" s="25">
        <v>0.1116</v>
      </c>
      <c r="S5" s="26"/>
      <c r="T5" s="26" t="s">
        <v>42</v>
      </c>
      <c r="U5" s="26" t="s">
        <v>64</v>
      </c>
      <c r="V5" s="26"/>
      <c r="W5" s="7"/>
      <c r="X5" s="8" t="s">
        <v>44</v>
      </c>
      <c r="Y5" s="8" t="s">
        <v>45</v>
      </c>
      <c r="Z5" s="29"/>
    </row>
    <row r="6" ht="45" customHeight="1" spans="1:26">
      <c r="A6" s="7">
        <v>2</v>
      </c>
      <c r="B6" s="8" t="s">
        <v>33</v>
      </c>
      <c r="C6" s="9" t="s">
        <v>60</v>
      </c>
      <c r="D6" s="10" t="s">
        <v>65</v>
      </c>
      <c r="E6" s="11" t="s">
        <v>66</v>
      </c>
      <c r="F6" s="11" t="s">
        <v>66</v>
      </c>
      <c r="G6" s="12" t="s">
        <v>67</v>
      </c>
      <c r="H6" s="13" t="s">
        <v>63</v>
      </c>
      <c r="I6" s="15" t="s">
        <v>39</v>
      </c>
      <c r="J6" s="15" t="s">
        <v>63</v>
      </c>
      <c r="K6" s="15" t="s">
        <v>63</v>
      </c>
      <c r="L6" s="17">
        <v>27.8</v>
      </c>
      <c r="M6" s="7"/>
      <c r="N6" s="18" t="s">
        <v>40</v>
      </c>
      <c r="O6" s="18" t="s">
        <v>41</v>
      </c>
      <c r="P6" s="18" t="s">
        <v>55</v>
      </c>
      <c r="Q6" s="24" t="s">
        <v>68</v>
      </c>
      <c r="R6" s="25">
        <v>0.108</v>
      </c>
      <c r="S6" s="26"/>
      <c r="T6" s="26" t="s">
        <v>42</v>
      </c>
      <c r="U6" s="26" t="s">
        <v>69</v>
      </c>
      <c r="V6" s="26"/>
      <c r="W6" s="7"/>
      <c r="X6" s="8" t="s">
        <v>44</v>
      </c>
      <c r="Y6" s="8" t="s">
        <v>45</v>
      </c>
      <c r="Z6" s="29"/>
    </row>
  </sheetData>
  <mergeCells count="8">
    <mergeCell ref="A1:Z1"/>
    <mergeCell ref="A2:G2"/>
    <mergeCell ref="S2:W2"/>
    <mergeCell ref="B3:I3"/>
    <mergeCell ref="N3:O3"/>
    <mergeCell ref="P3:R3"/>
    <mergeCell ref="S3:V3"/>
    <mergeCell ref="X3:Z3"/>
  </mergeCells>
  <pageMargins left="0.275" right="0.118055555555556" top="0.751388888888889" bottom="0.751388888888889" header="0.297916666666667" footer="0.297916666666667"/>
  <pageSetup paperSize="9" scale="62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Z5"/>
  <sheetViews>
    <sheetView workbookViewId="0">
      <selection activeCell="L4" sqref="L4"/>
    </sheetView>
  </sheetViews>
  <sheetFormatPr defaultColWidth="9" defaultRowHeight="13.5" outlineLevelRow="4"/>
  <sheetData>
    <row r="1" ht="33.75" spans="1:26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2.5" spans="1:23">
      <c r="A2" s="2" t="s">
        <v>96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9" t="s">
        <v>97</v>
      </c>
      <c r="T2" s="19"/>
      <c r="U2" s="19"/>
      <c r="V2" s="19"/>
      <c r="W2" s="19"/>
    </row>
    <row r="3" ht="42.75" spans="1:26">
      <c r="A3" s="4"/>
      <c r="B3" s="5"/>
      <c r="C3" s="5"/>
      <c r="D3" s="5"/>
      <c r="E3" s="5"/>
      <c r="F3" s="5"/>
      <c r="G3" s="5"/>
      <c r="H3" s="5"/>
      <c r="I3" s="5"/>
      <c r="J3" s="14"/>
      <c r="K3" s="14"/>
      <c r="L3" s="5" t="s">
        <v>3</v>
      </c>
      <c r="M3" s="14"/>
      <c r="N3" s="5" t="s">
        <v>4</v>
      </c>
      <c r="O3" s="5"/>
      <c r="P3" s="5" t="s">
        <v>5</v>
      </c>
      <c r="Q3" s="5"/>
      <c r="R3" s="5"/>
      <c r="S3" s="5" t="s">
        <v>6</v>
      </c>
      <c r="T3" s="5"/>
      <c r="U3" s="5"/>
      <c r="V3" s="5"/>
      <c r="W3" s="20"/>
      <c r="X3" s="21" t="s">
        <v>7</v>
      </c>
      <c r="Y3" s="21"/>
      <c r="Z3" s="21"/>
    </row>
    <row r="4" ht="56" customHeight="1" spans="1:26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22" t="s">
        <v>30</v>
      </c>
      <c r="X4" s="23" t="s">
        <v>31</v>
      </c>
      <c r="Y4" s="28" t="s">
        <v>32</v>
      </c>
      <c r="Z4" s="23" t="s">
        <v>30</v>
      </c>
    </row>
    <row r="5" ht="75" customHeight="1" spans="1:26">
      <c r="A5" s="7">
        <v>1</v>
      </c>
      <c r="B5" s="8" t="s">
        <v>33</v>
      </c>
      <c r="C5" s="9" t="s">
        <v>70</v>
      </c>
      <c r="D5" s="10" t="s">
        <v>71</v>
      </c>
      <c r="E5" s="11" t="s">
        <v>72</v>
      </c>
      <c r="F5" s="11" t="s">
        <v>72</v>
      </c>
      <c r="G5" s="12" t="s">
        <v>73</v>
      </c>
      <c r="H5" s="13" t="s">
        <v>74</v>
      </c>
      <c r="I5" s="15" t="s">
        <v>39</v>
      </c>
      <c r="J5" s="15" t="s">
        <v>74</v>
      </c>
      <c r="K5" s="16" t="s">
        <v>74</v>
      </c>
      <c r="L5" s="17">
        <v>104.524039</v>
      </c>
      <c r="M5" s="7"/>
      <c r="N5" s="18" t="s">
        <v>40</v>
      </c>
      <c r="O5" s="18" t="s">
        <v>41</v>
      </c>
      <c r="P5" s="18"/>
      <c r="Q5" s="24"/>
      <c r="R5" s="25">
        <v>0.038</v>
      </c>
      <c r="S5" s="26"/>
      <c r="T5" s="26"/>
      <c r="U5" s="26"/>
      <c r="V5" s="26"/>
      <c r="W5" s="7"/>
      <c r="X5" s="8" t="s">
        <v>44</v>
      </c>
      <c r="Y5" s="8" t="s">
        <v>45</v>
      </c>
      <c r="Z5" s="29"/>
    </row>
  </sheetData>
  <mergeCells count="8">
    <mergeCell ref="A1:Z1"/>
    <mergeCell ref="A2:G2"/>
    <mergeCell ref="S2:W2"/>
    <mergeCell ref="B3:I3"/>
    <mergeCell ref="N3:O3"/>
    <mergeCell ref="P3:R3"/>
    <mergeCell ref="S3:V3"/>
    <mergeCell ref="X3:Z3"/>
  </mergeCells>
  <pageMargins left="0.235416666666667" right="0.118055555555556" top="0.751388888888889" bottom="0.751388888888889" header="0.297916666666667" footer="0.297916666666667"/>
  <pageSetup paperSize="9" scale="62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Z5"/>
  <sheetViews>
    <sheetView workbookViewId="0">
      <selection activeCell="Q5" sqref="Q5"/>
    </sheetView>
  </sheetViews>
  <sheetFormatPr defaultColWidth="9" defaultRowHeight="13.5" outlineLevelRow="4"/>
  <cols>
    <col min="17" max="17" width="13" customWidth="1"/>
    <col min="25" max="25" width="14.0583333333333" customWidth="1"/>
    <col min="26" max="26" width="35.6833333333333" customWidth="1"/>
  </cols>
  <sheetData>
    <row r="1" ht="33.75" spans="1:26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2.5" spans="1:23">
      <c r="A2" s="2" t="s">
        <v>96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9" t="s">
        <v>97</v>
      </c>
      <c r="T2" s="19"/>
      <c r="U2" s="19"/>
      <c r="V2" s="19"/>
      <c r="W2" s="19"/>
    </row>
    <row r="3" ht="42.75" spans="1:26">
      <c r="A3" s="4"/>
      <c r="B3" s="5"/>
      <c r="C3" s="5"/>
      <c r="D3" s="5"/>
      <c r="E3" s="5"/>
      <c r="F3" s="5"/>
      <c r="G3" s="5"/>
      <c r="H3" s="5"/>
      <c r="I3" s="5"/>
      <c r="J3" s="14"/>
      <c r="K3" s="14"/>
      <c r="L3" s="5" t="s">
        <v>3</v>
      </c>
      <c r="M3" s="14"/>
      <c r="N3" s="5" t="s">
        <v>4</v>
      </c>
      <c r="O3" s="5"/>
      <c r="P3" s="5" t="s">
        <v>5</v>
      </c>
      <c r="Q3" s="5"/>
      <c r="R3" s="5"/>
      <c r="S3" s="5" t="s">
        <v>6</v>
      </c>
      <c r="T3" s="5"/>
      <c r="U3" s="5"/>
      <c r="V3" s="5"/>
      <c r="W3" s="20"/>
      <c r="X3" s="21" t="s">
        <v>7</v>
      </c>
      <c r="Y3" s="21"/>
      <c r="Z3" s="21"/>
    </row>
    <row r="4" ht="51" customHeight="1" spans="1:26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22" t="s">
        <v>30</v>
      </c>
      <c r="X4" s="23" t="s">
        <v>31</v>
      </c>
      <c r="Y4" s="28" t="s">
        <v>32</v>
      </c>
      <c r="Z4" s="23" t="s">
        <v>30</v>
      </c>
    </row>
    <row r="5" ht="68" customHeight="1" spans="1:26">
      <c r="A5" s="7">
        <v>1</v>
      </c>
      <c r="B5" s="8" t="s">
        <v>33</v>
      </c>
      <c r="C5" s="9" t="s">
        <v>75</v>
      </c>
      <c r="D5" s="10" t="s">
        <v>47</v>
      </c>
      <c r="E5" s="11" t="s">
        <v>76</v>
      </c>
      <c r="F5" s="11" t="s">
        <v>76</v>
      </c>
      <c r="G5" s="12" t="s">
        <v>49</v>
      </c>
      <c r="H5" s="13" t="s">
        <v>77</v>
      </c>
      <c r="I5" s="15" t="s">
        <v>39</v>
      </c>
      <c r="J5" s="13" t="s">
        <v>77</v>
      </c>
      <c r="K5" s="13" t="s">
        <v>77</v>
      </c>
      <c r="L5" s="17">
        <v>42</v>
      </c>
      <c r="M5" s="7"/>
      <c r="N5" s="18" t="s">
        <v>40</v>
      </c>
      <c r="O5" s="18" t="s">
        <v>41</v>
      </c>
      <c r="P5" s="18" t="s">
        <v>55</v>
      </c>
      <c r="Q5" s="30">
        <v>46357</v>
      </c>
      <c r="R5" s="25">
        <v>0.0642</v>
      </c>
      <c r="S5" s="26"/>
      <c r="T5" s="26" t="s">
        <v>42</v>
      </c>
      <c r="U5" s="26" t="s">
        <v>78</v>
      </c>
      <c r="V5" s="26"/>
      <c r="W5" s="7"/>
      <c r="X5" s="8" t="s">
        <v>44</v>
      </c>
      <c r="Y5" s="8" t="s">
        <v>45</v>
      </c>
      <c r="Z5" s="29"/>
    </row>
  </sheetData>
  <mergeCells count="8">
    <mergeCell ref="A1:Z1"/>
    <mergeCell ref="A2:G2"/>
    <mergeCell ref="S2:W2"/>
    <mergeCell ref="B3:I3"/>
    <mergeCell ref="N3:O3"/>
    <mergeCell ref="P3:R3"/>
    <mergeCell ref="S3:V3"/>
    <mergeCell ref="X3:Z3"/>
  </mergeCells>
  <pageMargins left="0.196527777777778" right="0.118055555555556" top="0.751388888888889" bottom="0.751388888888889" header="0.297916666666667" footer="0.297916666666667"/>
  <pageSetup paperSize="9" scale="54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6"/>
  <sheetViews>
    <sheetView zoomScale="80" zoomScaleNormal="80" workbookViewId="0">
      <selection activeCell="L4" sqref="L4"/>
    </sheetView>
  </sheetViews>
  <sheetFormatPr defaultColWidth="9" defaultRowHeight="13.5" outlineLevelRow="5"/>
  <sheetData>
    <row r="1" ht="33.75" spans="1:26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2.5" spans="1:23">
      <c r="A2" s="2" t="s">
        <v>96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9" t="s">
        <v>97</v>
      </c>
      <c r="T2" s="19"/>
      <c r="U2" s="19"/>
      <c r="V2" s="19"/>
      <c r="W2" s="19"/>
    </row>
    <row r="3" ht="42.75" spans="1:26">
      <c r="A3" s="4"/>
      <c r="B3" s="5"/>
      <c r="C3" s="5"/>
      <c r="D3" s="5"/>
      <c r="E3" s="5"/>
      <c r="F3" s="5"/>
      <c r="G3" s="5"/>
      <c r="H3" s="5"/>
      <c r="I3" s="5"/>
      <c r="J3" s="14"/>
      <c r="K3" s="14"/>
      <c r="L3" s="5" t="s">
        <v>3</v>
      </c>
      <c r="M3" s="14"/>
      <c r="N3" s="5" t="s">
        <v>4</v>
      </c>
      <c r="O3" s="5"/>
      <c r="P3" s="5" t="s">
        <v>5</v>
      </c>
      <c r="Q3" s="5"/>
      <c r="R3" s="5"/>
      <c r="S3" s="5" t="s">
        <v>6</v>
      </c>
      <c r="T3" s="5"/>
      <c r="U3" s="5"/>
      <c r="V3" s="5"/>
      <c r="W3" s="20"/>
      <c r="X3" s="21" t="s">
        <v>7</v>
      </c>
      <c r="Y3" s="21"/>
      <c r="Z3" s="21"/>
    </row>
    <row r="4" ht="42.75" spans="1:26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22" t="s">
        <v>30</v>
      </c>
      <c r="X4" s="23" t="s">
        <v>31</v>
      </c>
      <c r="Y4" s="28" t="s">
        <v>32</v>
      </c>
      <c r="Z4" s="23" t="s">
        <v>30</v>
      </c>
    </row>
    <row r="5" ht="108" spans="1:26">
      <c r="A5" s="7">
        <v>1</v>
      </c>
      <c r="B5" s="8" t="s">
        <v>33</v>
      </c>
      <c r="C5" s="9" t="s">
        <v>79</v>
      </c>
      <c r="D5" s="10" t="s">
        <v>80</v>
      </c>
      <c r="E5" s="11" t="s">
        <v>81</v>
      </c>
      <c r="F5" s="11" t="s">
        <v>81</v>
      </c>
      <c r="G5" s="12" t="s">
        <v>49</v>
      </c>
      <c r="H5" s="13" t="s">
        <v>82</v>
      </c>
      <c r="I5" s="15" t="s">
        <v>39</v>
      </c>
      <c r="J5" s="15" t="s">
        <v>83</v>
      </c>
      <c r="K5" s="16" t="s">
        <v>83</v>
      </c>
      <c r="L5" s="17">
        <v>479.78</v>
      </c>
      <c r="M5" s="7"/>
      <c r="N5" s="18" t="s">
        <v>40</v>
      </c>
      <c r="O5" s="18" t="s">
        <v>41</v>
      </c>
      <c r="P5" s="18" t="s">
        <v>55</v>
      </c>
      <c r="Q5" s="24"/>
      <c r="R5" s="25">
        <v>0.0083</v>
      </c>
      <c r="S5" s="26"/>
      <c r="T5" s="26"/>
      <c r="U5" s="26"/>
      <c r="V5" s="26"/>
      <c r="W5" s="7"/>
      <c r="X5" s="8" t="s">
        <v>44</v>
      </c>
      <c r="Y5" s="8" t="s">
        <v>84</v>
      </c>
      <c r="Z5" s="29"/>
    </row>
    <row r="6" ht="162" spans="1:26">
      <c r="A6" s="7">
        <v>2</v>
      </c>
      <c r="B6" s="8" t="s">
        <v>33</v>
      </c>
      <c r="C6" s="9" t="s">
        <v>85</v>
      </c>
      <c r="D6" s="10" t="s">
        <v>86</v>
      </c>
      <c r="E6" s="11" t="s">
        <v>87</v>
      </c>
      <c r="F6" s="11" t="s">
        <v>88</v>
      </c>
      <c r="G6" s="12" t="s">
        <v>86</v>
      </c>
      <c r="H6" s="13" t="s">
        <v>89</v>
      </c>
      <c r="I6" s="15" t="s">
        <v>39</v>
      </c>
      <c r="J6" s="15" t="s">
        <v>89</v>
      </c>
      <c r="K6" s="16" t="s">
        <v>89</v>
      </c>
      <c r="L6" s="17">
        <v>100</v>
      </c>
      <c r="M6" s="7"/>
      <c r="N6" s="18" t="s">
        <v>40</v>
      </c>
      <c r="O6" s="18" t="s">
        <v>90</v>
      </c>
      <c r="P6" s="18" t="s">
        <v>44</v>
      </c>
      <c r="Q6" s="24" t="s">
        <v>91</v>
      </c>
      <c r="R6" s="27">
        <v>0.05</v>
      </c>
      <c r="S6" s="26" t="s">
        <v>89</v>
      </c>
      <c r="T6" s="26" t="s">
        <v>92</v>
      </c>
      <c r="U6" s="26" t="s">
        <v>93</v>
      </c>
      <c r="V6" s="26">
        <v>5661114</v>
      </c>
      <c r="W6" s="7"/>
      <c r="X6" s="8" t="s">
        <v>44</v>
      </c>
      <c r="Y6" s="8" t="s">
        <v>9</v>
      </c>
      <c r="Z6" s="29"/>
    </row>
  </sheetData>
  <mergeCells count="8">
    <mergeCell ref="A1:Z1"/>
    <mergeCell ref="A2:G2"/>
    <mergeCell ref="S2:W2"/>
    <mergeCell ref="B3:I3"/>
    <mergeCell ref="N3:O3"/>
    <mergeCell ref="P3:R3"/>
    <mergeCell ref="S3:V3"/>
    <mergeCell ref="X3:Z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资产确权表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</cp:lastModifiedBy>
  <dcterms:created xsi:type="dcterms:W3CDTF">2020-09-11T12:48:00Z</dcterms:created>
  <dcterms:modified xsi:type="dcterms:W3CDTF">2020-12-04T16:05:26Z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