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确权表" sheetId="2" r:id="rId1"/>
  </sheets>
  <definedNames>
    <definedName name="_xlnm.Print_Titles" localSheetId="0">确权表!$1:$4</definedName>
  </definedNames>
  <calcPr calcId="144525" concurrentCalc="0"/>
</workbook>
</file>

<file path=xl/sharedStrings.xml><?xml version="1.0" encoding="utf-8"?>
<sst xmlns="http://schemas.openxmlformats.org/spreadsheetml/2006/main" count="192">
  <si>
    <t>扶贫资产确权表（2009年-2020年）</t>
  </si>
  <si>
    <t>填报单位（盖章）：揭西县灰寨镇人民政府</t>
  </si>
  <si>
    <t>日期：2020年11月30日</t>
  </si>
  <si>
    <t>二、投入资金构成（元）</t>
  </si>
  <si>
    <t>三、资产类别</t>
  </si>
  <si>
    <t>四、收益情况</t>
  </si>
  <si>
    <t>五、扶贫资产负责人</t>
  </si>
  <si>
    <t>六、资产确权</t>
  </si>
  <si>
    <t>序号</t>
  </si>
  <si>
    <t>镇</t>
  </si>
  <si>
    <t>村</t>
  </si>
  <si>
    <t>项目实施年度</t>
  </si>
  <si>
    <t>形成资产的项目名称</t>
  </si>
  <si>
    <t>项目简要内容描述</t>
  </si>
  <si>
    <t>形成资产年度</t>
  </si>
  <si>
    <t>实施主体</t>
  </si>
  <si>
    <t>产权归属</t>
  </si>
  <si>
    <t>使用权归属</t>
  </si>
  <si>
    <t>投入原始金额合计（元）</t>
  </si>
  <si>
    <t>当前净值
（元）</t>
  </si>
  <si>
    <t>资产类型</t>
  </si>
  <si>
    <t>资产类别</t>
  </si>
  <si>
    <t>是否有协议</t>
  </si>
  <si>
    <t>协议到期日</t>
  </si>
  <si>
    <t>收益率
（%）</t>
  </si>
  <si>
    <t>单位</t>
  </si>
  <si>
    <t>职务</t>
  </si>
  <si>
    <t>姓名</t>
  </si>
  <si>
    <t>联系电话</t>
  </si>
  <si>
    <t>是否确权</t>
  </si>
  <si>
    <t>资产所属（填村集体或镇）</t>
  </si>
  <si>
    <t>备注</t>
  </si>
  <si>
    <t>灰寨镇</t>
  </si>
  <si>
    <t>河五村</t>
  </si>
  <si>
    <t>2017年</t>
  </si>
  <si>
    <t>揭西县泉植园林有限公司项目</t>
  </si>
  <si>
    <t>投资7.5万元入股揭西县泉植园林有限公司项目，项目所得收益为贫困户增收。</t>
  </si>
  <si>
    <t>经营性扶贫资产</t>
  </si>
  <si>
    <t>是</t>
  </si>
  <si>
    <t>河五村民委员会</t>
  </si>
  <si>
    <t>村书记</t>
  </si>
  <si>
    <t>温俊香</t>
  </si>
  <si>
    <t>灰龙村</t>
  </si>
  <si>
    <t>投资99万元入股揭西县泉植园林有限公司项目，项目所得收益为贫困户增收。</t>
  </si>
  <si>
    <t>灰龙村民委员会</t>
  </si>
  <si>
    <t>李晓文</t>
  </si>
  <si>
    <t>金星村</t>
  </si>
  <si>
    <t>投资84万元入股揭西县泉植园林有限公司项目，项目所得收益为贫困户增收。</t>
  </si>
  <si>
    <t>金星村民委员会</t>
  </si>
  <si>
    <t>李永静</t>
  </si>
  <si>
    <t>老宫林村</t>
  </si>
  <si>
    <t>广东佳润泰农业开发有限公司项目</t>
  </si>
  <si>
    <t>投资64.5万元入股广东佳润泰农业开发有限公司项目，项目所得收益为贫困户增收。</t>
  </si>
  <si>
    <t>老宫林村民委员会</t>
  </si>
  <si>
    <t>李景春</t>
  </si>
  <si>
    <t>新宫林村</t>
  </si>
  <si>
    <t>投资51万元入股揭西县泉植园林有限公司项目，项目所得收益为贫困户增收。</t>
  </si>
  <si>
    <t>新宫林村民委员会</t>
  </si>
  <si>
    <t>李选辉</t>
  </si>
  <si>
    <t>马路村</t>
  </si>
  <si>
    <t>揭西天鹅湖水果种植有限公司项目</t>
  </si>
  <si>
    <t>投资150万元入股揭西天鹅湖水果种植有限公司项目，项目所得收益为贫困户增收。</t>
  </si>
  <si>
    <t>马路村民委员会</t>
  </si>
  <si>
    <t>温春明</t>
  </si>
  <si>
    <t>2020年</t>
  </si>
  <si>
    <t xml:space="preserve"> 广东志诚食品有限公司项目</t>
  </si>
  <si>
    <t>使用扶贫资金投资广东志诚食品有限公司项目，帮助有劳动能力贫困户提高收入。</t>
  </si>
  <si>
    <t>后联村</t>
  </si>
  <si>
    <t>2019年</t>
  </si>
  <si>
    <t>后联村安全饮水工程</t>
  </si>
  <si>
    <t>为后联村贫困户26户92人安装自来水，保障贫困户有安全饮水。</t>
  </si>
  <si>
    <t>公益性扶贫资产</t>
  </si>
  <si>
    <t>否</t>
  </si>
  <si>
    <t>后联村民委员会</t>
  </si>
  <si>
    <t>温子明</t>
  </si>
  <si>
    <t>13828133922</t>
  </si>
  <si>
    <t>后联村监控工程</t>
  </si>
  <si>
    <t>在村庄主要进出口安装监控，保障村民出入安全。</t>
  </si>
  <si>
    <t xml:space="preserve"> </t>
  </si>
  <si>
    <t>使用扶贫资金投资揭西天鹅湖水果种植有限公司，帮助贫困户实现增收，为村集体增加收入。</t>
  </si>
  <si>
    <t>乌山柯水库养殖项目</t>
  </si>
  <si>
    <t>使用引导资金在后联村乌山柯水库发展养殖项目。年收益预计15.64万元，收益资金用于支持村集体经济增收。收益的60%用于有劳动能力贫困户增收，40%用于支持村集体发展。</t>
  </si>
  <si>
    <t>投资27万元入股揭西县泉植园林有限公司项目，项目所得收益为贫困户增收。</t>
  </si>
  <si>
    <t>2016年</t>
  </si>
  <si>
    <t>村入口主干道至村委路面、文化中心广场与池塘交界处栏杆。</t>
  </si>
  <si>
    <t>村入口主干道至村委路面修补加宽至约7米左右；文化中心广场与池塘交界处修建栏杆约30米，并硬化相应地面；除去村委院内大坪杂草垃圾等，拓宽埔打水泥坪。</t>
  </si>
  <si>
    <t>亮化工程</t>
  </si>
  <si>
    <t>改造部分路灯线路，
更换部分灯，增加路灯，实现主要路段和公共村巷路灯全覆盖。</t>
  </si>
  <si>
    <t>保洁设备</t>
  </si>
  <si>
    <t xml:space="preserve">购清扫垃圾设备和电动车和三轮车各1辆，为农户配垃圾桶
</t>
  </si>
  <si>
    <t>建輋黄文化休闲广场</t>
  </si>
  <si>
    <t>预算13.868879万元建輋黄文化休闲广场，招标13.2万元，从东莞帮扶引导资金支出13.0366万元，村集体经济支出0.1634万元。</t>
  </si>
  <si>
    <t>2018年</t>
  </si>
  <si>
    <t>后联村戏台建设工程</t>
  </si>
  <si>
    <t>在村原戏台旧址处建以戏台为主的文化广场，由东莞市帮扶后联村的引导资金支出不超过50万元，如出现超支部分由村另筹。</t>
  </si>
  <si>
    <t>后埔村大塘下排水沟
项目工程</t>
  </si>
  <si>
    <t>为切实提升后联村公共基础设施
建设水平，改善后联村宜居环境，
建设后埔村大塘下排水沟项目工程。</t>
  </si>
  <si>
    <t>三坝村</t>
  </si>
  <si>
    <t>投资76.5万元入股揭西县泉植园林有限公司项目，项目所得收益为贫困户增收。</t>
  </si>
  <si>
    <t>三坝村民委员会</t>
  </si>
  <si>
    <t>李建水</t>
  </si>
  <si>
    <t>养牛场</t>
  </si>
  <si>
    <t>出租养牛场，实现村集体增收。</t>
  </si>
  <si>
    <t>工人宿舍</t>
  </si>
  <si>
    <t>养牛场配套设施。</t>
  </si>
  <si>
    <t>2014年</t>
  </si>
  <si>
    <t>下坝寨室外道路工程</t>
  </si>
  <si>
    <t>下坝寨室外道路。</t>
  </si>
  <si>
    <t>三坝村垃圾池</t>
  </si>
  <si>
    <t>帮扶单位出资建垃圾池。</t>
  </si>
  <si>
    <t>上角村</t>
  </si>
  <si>
    <t>2013年</t>
  </si>
  <si>
    <t>幸福安居工程</t>
  </si>
  <si>
    <t>省环保厅扶贫出资推进幸福安居工程。</t>
  </si>
  <si>
    <t>上角村民委员会</t>
  </si>
  <si>
    <t>李文河</t>
  </si>
  <si>
    <t>新图村</t>
  </si>
  <si>
    <t>使用扶贫资金投资揭西天鹅湖水果种植有限公司，帮助贫困户实现增收。</t>
  </si>
  <si>
    <t>新图村民委员会</t>
  </si>
  <si>
    <t>李永涛</t>
  </si>
  <si>
    <t>135439759337</t>
  </si>
  <si>
    <t>东联村</t>
  </si>
  <si>
    <t>陈屋寮村道硬底化</t>
  </si>
  <si>
    <t>完善村内基础配套设施</t>
  </si>
  <si>
    <t>东联村民委员会</t>
  </si>
  <si>
    <t>李秀务</t>
  </si>
  <si>
    <t>乔上村道硬底化</t>
  </si>
  <si>
    <t>候车亭</t>
  </si>
  <si>
    <t>高龙生活污水排水渠工程</t>
  </si>
  <si>
    <t>东联村陈屋寮及乔上机耕路改造工程</t>
  </si>
  <si>
    <t>加强村基础设施建设，完善农村路网建设，加快村新时期精准扶贫精准脱贫步伐。</t>
  </si>
  <si>
    <t>柑坑村</t>
  </si>
  <si>
    <t>文化活动中心</t>
  </si>
  <si>
    <t>使用引导资金和村自筹资金完善村内公共文化基础设施建设，提高村民生活质量。</t>
  </si>
  <si>
    <t>柑坑村民委员会</t>
  </si>
  <si>
    <t>李小勤</t>
  </si>
  <si>
    <t>安全饮水工程</t>
  </si>
  <si>
    <t>使用引导资金为柑坑村贫困户安装自来水，保障贫困户饮水安全。</t>
  </si>
  <si>
    <t>投资揭西泉植园林有限公司</t>
  </si>
  <si>
    <t>使用引导资金投资揭西泉植园林有限公司项目，帮助村集体提高收入。</t>
  </si>
  <si>
    <t xml:space="preserve"> 广东志诚食品有限公司项目股权</t>
  </si>
  <si>
    <t>向阳村</t>
  </si>
  <si>
    <t>光伏发电项目</t>
  </si>
  <si>
    <t>使用扶贫资金在灰寨镇政府主楼楼顶、财政所楼顶建设分布式光伏发电项目，帮助有劳动能力贫困户提高收入。</t>
  </si>
  <si>
    <t>向阳村民委员会</t>
  </si>
  <si>
    <t>杨纯林</t>
  </si>
  <si>
    <t>向阳水电站项目</t>
  </si>
  <si>
    <t>使用扶贫资金投资向阳水电站项目，帮助有劳动能力贫困户提高收入。</t>
  </si>
  <si>
    <t>南洋村</t>
  </si>
  <si>
    <t>使用扶贫资金在灰寨镇政府主楼楼顶、南洋村委楼楼顶建设分布式光伏发电项目，帮助有劳动能力贫困户提高收入。</t>
  </si>
  <si>
    <t>南洋村民委员会</t>
  </si>
  <si>
    <t>温宇江</t>
  </si>
  <si>
    <t>投资32.7万元入股揭西县泉植园林有限公司项目，项目所得收益为贫困户增收。</t>
  </si>
  <si>
    <t>后洋村</t>
  </si>
  <si>
    <t>2012年</t>
  </si>
  <si>
    <t>建设猪场</t>
  </si>
  <si>
    <t>帮扶单位出资建设猪场，提高村集体收入，建设完成后由村出租。</t>
  </si>
  <si>
    <t>后洋村民委员会</t>
  </si>
  <si>
    <t>温俊光</t>
  </si>
  <si>
    <t>猪场办公室</t>
  </si>
  <si>
    <t>2011年</t>
  </si>
  <si>
    <t>村委楼二楼</t>
  </si>
  <si>
    <t>南方医科大学帮扶单位出资建设村委二楼</t>
  </si>
  <si>
    <t>全村路灯工程</t>
  </si>
  <si>
    <t>南方医科大学帮扶单位出资安装路灯</t>
  </si>
  <si>
    <t>岭完自然村路灯工程</t>
  </si>
  <si>
    <t>2010年</t>
  </si>
  <si>
    <t>后洋种养基地</t>
  </si>
  <si>
    <t>南方医科大学帮扶单位出资投资种养基地</t>
  </si>
  <si>
    <t>鸡场办公楼</t>
  </si>
  <si>
    <t>南方医科大学出资建设鸡场办公楼</t>
  </si>
  <si>
    <t>鸡场附属</t>
  </si>
  <si>
    <t>南方医科大学出资建设鸡场附属</t>
  </si>
  <si>
    <t>后洋养鸡场</t>
  </si>
  <si>
    <t>南方医科大学帮扶单位出资建设养鸡场</t>
  </si>
  <si>
    <t>中草药园储备房</t>
  </si>
  <si>
    <t>南方医科大学帮扶单位出资建设1层中草药园储备房工程</t>
  </si>
  <si>
    <t>溪背圩村</t>
  </si>
  <si>
    <t>投资46.5万元入股揭西县泉植园林有限公司项目，项目所得收益为贫困户增收。</t>
  </si>
  <si>
    <t>溪背圩村民委员会</t>
  </si>
  <si>
    <t>李碧辉</t>
  </si>
  <si>
    <t xml:space="preserve">上寨不锈钢围栏工程 </t>
  </si>
  <si>
    <t>电视大学扶贫款安装溪背圩上寨不锈钢围栏</t>
  </si>
  <si>
    <t>上寨花池工程</t>
  </si>
  <si>
    <t xml:space="preserve">电视大学扶贫款补上寨花池地坪工程 </t>
  </si>
  <si>
    <t>溪背圩六二村上广场工程</t>
  </si>
  <si>
    <t>帮扶单位出资广场硬底化</t>
  </si>
  <si>
    <t>溪背圩文化室建设工程</t>
  </si>
  <si>
    <t>帮扶单位出资建设文化室、卫生站</t>
  </si>
  <si>
    <t>灰寨镇溪背圩村生态种养基地排灌渠建设项目</t>
  </si>
  <si>
    <t>土方开挖回填、清理淤泥，建设排灌渠主体。排灌渠总长600m，渠体总宽2800mm。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</si>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</sst>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b/>
      <sz val="26"/>
      <name val="仿宋_GB2312"/>
      <charset val="134"/>
    </font>
    <font>
      <sz val="14"/>
      <name val="仿宋_GB2312"/>
      <charset val="134"/>
    </font>
    <font>
      <b/>
      <sz val="18"/>
      <name val="仿宋_GB2312"/>
      <charset val="134"/>
    </font>
    <font>
      <b/>
      <sz val="10"/>
      <name val="黑体"/>
      <charset val="134"/>
    </font>
    <font>
      <b/>
      <sz val="12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22" fillId="2" borderId="10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31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57" fontId="7" fillId="0" borderId="3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31" fontId="7" fillId="0" borderId="3" xfId="0" applyNumberFormat="1" applyFont="1" applyBorder="1" applyAlignment="1">
      <alignment horizontal="center" vertical="center"/>
    </xf>
    <xf numFmtId="31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8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62"/>
  <sheetViews>
    <sheetView tabSelected="1" zoomScale="80" zoomScaleNormal="80" workbookViewId="0">
      <selection activeCell="H9" sqref="H9"/>
    </sheetView>
  </sheetViews>
  <sheetFormatPr defaultColWidth="9" defaultRowHeight="13.5"/>
  <cols>
    <col min="6" max="6" width="27.9583333333333" customWidth="1"/>
    <col min="11" max="11" width="12.8916666666667"/>
    <col min="16" max="16" width="19.4416666666667" customWidth="1"/>
    <col min="21" max="21" width="15.5583333333333" customWidth="1"/>
  </cols>
  <sheetData>
    <row r="1" ht="33.75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2.5" spans="1:24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2" t="s">
        <v>2</v>
      </c>
      <c r="S2" s="2"/>
      <c r="T2" s="2"/>
      <c r="U2" s="2"/>
      <c r="V2" s="2"/>
      <c r="W2" s="2"/>
      <c r="X2" s="2"/>
    </row>
    <row r="3" ht="42.75" spans="1:24">
      <c r="A3" s="4"/>
      <c r="B3" s="5"/>
      <c r="C3" s="5"/>
      <c r="D3" s="5"/>
      <c r="E3" s="5"/>
      <c r="F3" s="5"/>
      <c r="G3" s="5"/>
      <c r="H3" s="5"/>
      <c r="I3" s="5"/>
      <c r="J3" s="24"/>
      <c r="K3" s="6" t="s">
        <v>3</v>
      </c>
      <c r="L3" s="25"/>
      <c r="M3" s="6" t="s">
        <v>4</v>
      </c>
      <c r="N3" s="6"/>
      <c r="O3" s="6" t="s">
        <v>5</v>
      </c>
      <c r="P3" s="6"/>
      <c r="Q3" s="6"/>
      <c r="R3" s="6" t="s">
        <v>6</v>
      </c>
      <c r="S3" s="6"/>
      <c r="T3" s="6"/>
      <c r="U3" s="6"/>
      <c r="V3" s="34" t="s">
        <v>7</v>
      </c>
      <c r="W3" s="34"/>
      <c r="X3" s="34"/>
    </row>
    <row r="4" ht="42.75" spans="1:24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34" t="s">
        <v>29</v>
      </c>
      <c r="W4" s="35" t="s">
        <v>30</v>
      </c>
      <c r="X4" s="34" t="s">
        <v>31</v>
      </c>
    </row>
    <row r="5" ht="57" spans="1:24">
      <c r="A5" s="7">
        <v>1</v>
      </c>
      <c r="B5" s="8" t="s">
        <v>32</v>
      </c>
      <c r="C5" s="9" t="s">
        <v>33</v>
      </c>
      <c r="D5" s="9" t="s">
        <v>34</v>
      </c>
      <c r="E5" s="9" t="s">
        <v>35</v>
      </c>
      <c r="F5" s="10" t="s">
        <v>36</v>
      </c>
      <c r="G5" s="9" t="s">
        <v>34</v>
      </c>
      <c r="H5" s="9" t="s">
        <v>33</v>
      </c>
      <c r="I5" s="9" t="s">
        <v>33</v>
      </c>
      <c r="J5" s="9" t="s">
        <v>33</v>
      </c>
      <c r="K5" s="9">
        <v>75000</v>
      </c>
      <c r="L5" s="9">
        <v>75000</v>
      </c>
      <c r="M5" s="11" t="s">
        <v>37</v>
      </c>
      <c r="N5" s="26"/>
      <c r="O5" s="17" t="s">
        <v>38</v>
      </c>
      <c r="P5" s="27">
        <v>44192</v>
      </c>
      <c r="Q5" s="36">
        <v>0.08</v>
      </c>
      <c r="R5" s="8" t="s">
        <v>39</v>
      </c>
      <c r="S5" s="8" t="s">
        <v>40</v>
      </c>
      <c r="T5" s="8" t="s">
        <v>41</v>
      </c>
      <c r="U5" s="8">
        <v>13822050011</v>
      </c>
      <c r="V5" s="7" t="s">
        <v>38</v>
      </c>
      <c r="W5" s="8" t="s">
        <v>39</v>
      </c>
      <c r="X5" s="7"/>
    </row>
    <row r="6" ht="57" spans="1:24">
      <c r="A6" s="7">
        <f t="shared" ref="A6:A61" si="0">A5+1</f>
        <v>2</v>
      </c>
      <c r="B6" s="8" t="s">
        <v>32</v>
      </c>
      <c r="C6" s="9" t="s">
        <v>42</v>
      </c>
      <c r="D6" s="9" t="s">
        <v>34</v>
      </c>
      <c r="E6" s="9" t="s">
        <v>35</v>
      </c>
      <c r="F6" s="10" t="s">
        <v>43</v>
      </c>
      <c r="G6" s="9">
        <v>2017</v>
      </c>
      <c r="H6" s="9" t="s">
        <v>42</v>
      </c>
      <c r="I6" s="9" t="s">
        <v>42</v>
      </c>
      <c r="J6" s="9" t="s">
        <v>42</v>
      </c>
      <c r="K6" s="9">
        <v>990000</v>
      </c>
      <c r="L6" s="9">
        <v>990000</v>
      </c>
      <c r="M6" s="11" t="s">
        <v>37</v>
      </c>
      <c r="N6" s="26"/>
      <c r="O6" s="17" t="s">
        <v>38</v>
      </c>
      <c r="P6" s="28">
        <v>43097</v>
      </c>
      <c r="Q6" s="36">
        <v>0.08</v>
      </c>
      <c r="R6" s="8" t="s">
        <v>44</v>
      </c>
      <c r="S6" s="8" t="s">
        <v>40</v>
      </c>
      <c r="T6" s="8" t="s">
        <v>45</v>
      </c>
      <c r="U6" s="8">
        <v>15813556122</v>
      </c>
      <c r="V6" s="7" t="s">
        <v>38</v>
      </c>
      <c r="W6" s="8" t="s">
        <v>44</v>
      </c>
      <c r="X6" s="7"/>
    </row>
    <row r="7" ht="57" spans="1:24">
      <c r="A7" s="7">
        <f t="shared" si="0"/>
        <v>3</v>
      </c>
      <c r="B7" s="8" t="s">
        <v>32</v>
      </c>
      <c r="C7" s="9" t="s">
        <v>46</v>
      </c>
      <c r="D7" s="9" t="s">
        <v>34</v>
      </c>
      <c r="E7" s="9" t="s">
        <v>35</v>
      </c>
      <c r="F7" s="10" t="s">
        <v>47</v>
      </c>
      <c r="G7" s="9">
        <v>2017</v>
      </c>
      <c r="H7" s="9" t="s">
        <v>46</v>
      </c>
      <c r="I7" s="9" t="s">
        <v>46</v>
      </c>
      <c r="J7" s="9" t="s">
        <v>46</v>
      </c>
      <c r="K7" s="9">
        <v>840000</v>
      </c>
      <c r="L7" s="9">
        <v>840000</v>
      </c>
      <c r="M7" s="11" t="s">
        <v>37</v>
      </c>
      <c r="N7" s="26"/>
      <c r="O7" s="17" t="s">
        <v>38</v>
      </c>
      <c r="P7" s="28">
        <v>43097</v>
      </c>
      <c r="Q7" s="36">
        <v>0.08</v>
      </c>
      <c r="R7" s="8" t="s">
        <v>48</v>
      </c>
      <c r="S7" s="8" t="s">
        <v>40</v>
      </c>
      <c r="T7" s="11" t="s">
        <v>49</v>
      </c>
      <c r="U7" s="11">
        <v>18925682696</v>
      </c>
      <c r="V7" s="7" t="s">
        <v>38</v>
      </c>
      <c r="W7" s="8" t="s">
        <v>48</v>
      </c>
      <c r="X7" s="7"/>
    </row>
    <row r="8" ht="57" spans="1:24">
      <c r="A8" s="7">
        <f t="shared" si="0"/>
        <v>4</v>
      </c>
      <c r="B8" s="8" t="s">
        <v>32</v>
      </c>
      <c r="C8" s="8" t="s">
        <v>50</v>
      </c>
      <c r="D8" s="9" t="s">
        <v>34</v>
      </c>
      <c r="E8" s="8" t="s">
        <v>51</v>
      </c>
      <c r="F8" s="10" t="s">
        <v>52</v>
      </c>
      <c r="G8" s="9" t="s">
        <v>34</v>
      </c>
      <c r="H8" s="8" t="s">
        <v>50</v>
      </c>
      <c r="I8" s="8" t="s">
        <v>50</v>
      </c>
      <c r="J8" s="8" t="s">
        <v>50</v>
      </c>
      <c r="K8" s="9">
        <v>645000</v>
      </c>
      <c r="L8" s="9">
        <v>645000</v>
      </c>
      <c r="M8" s="11" t="s">
        <v>37</v>
      </c>
      <c r="N8" s="26"/>
      <c r="O8" s="17" t="s">
        <v>38</v>
      </c>
      <c r="P8" s="28">
        <v>44188</v>
      </c>
      <c r="Q8" s="36">
        <v>0.08</v>
      </c>
      <c r="R8" s="8" t="s">
        <v>53</v>
      </c>
      <c r="S8" s="8" t="s">
        <v>40</v>
      </c>
      <c r="T8" s="11" t="s">
        <v>54</v>
      </c>
      <c r="U8" s="11">
        <v>13902758811</v>
      </c>
      <c r="V8" s="7" t="s">
        <v>38</v>
      </c>
      <c r="W8" s="8" t="s">
        <v>53</v>
      </c>
      <c r="X8" s="7"/>
    </row>
    <row r="9" ht="57" spans="1:24">
      <c r="A9" s="7">
        <f t="shared" si="0"/>
        <v>5</v>
      </c>
      <c r="B9" s="8" t="s">
        <v>32</v>
      </c>
      <c r="C9" s="8" t="s">
        <v>55</v>
      </c>
      <c r="D9" s="9" t="s">
        <v>34</v>
      </c>
      <c r="E9" s="9" t="s">
        <v>35</v>
      </c>
      <c r="F9" s="10" t="s">
        <v>56</v>
      </c>
      <c r="G9" s="9" t="s">
        <v>34</v>
      </c>
      <c r="H9" s="8" t="s">
        <v>55</v>
      </c>
      <c r="I9" s="8" t="s">
        <v>55</v>
      </c>
      <c r="J9" s="8" t="s">
        <v>55</v>
      </c>
      <c r="K9" s="9">
        <v>510000</v>
      </c>
      <c r="L9" s="9">
        <v>510000</v>
      </c>
      <c r="M9" s="11" t="s">
        <v>37</v>
      </c>
      <c r="N9" s="26"/>
      <c r="O9" s="17" t="s">
        <v>38</v>
      </c>
      <c r="P9" s="28">
        <v>44192</v>
      </c>
      <c r="Q9" s="36">
        <v>0.08</v>
      </c>
      <c r="R9" s="8" t="s">
        <v>57</v>
      </c>
      <c r="S9" s="8" t="s">
        <v>40</v>
      </c>
      <c r="T9" s="11" t="s">
        <v>58</v>
      </c>
      <c r="U9" s="11">
        <v>13352706639</v>
      </c>
      <c r="V9" s="7" t="s">
        <v>38</v>
      </c>
      <c r="W9" s="8" t="s">
        <v>57</v>
      </c>
      <c r="X9" s="7"/>
    </row>
    <row r="10" ht="57" spans="1:24">
      <c r="A10" s="7">
        <f t="shared" si="0"/>
        <v>6</v>
      </c>
      <c r="B10" s="8" t="s">
        <v>32</v>
      </c>
      <c r="C10" s="8" t="s">
        <v>59</v>
      </c>
      <c r="D10" s="9" t="s">
        <v>34</v>
      </c>
      <c r="E10" s="8" t="s">
        <v>60</v>
      </c>
      <c r="F10" s="10" t="s">
        <v>61</v>
      </c>
      <c r="G10" s="9" t="s">
        <v>34</v>
      </c>
      <c r="H10" s="8" t="s">
        <v>59</v>
      </c>
      <c r="I10" s="8" t="s">
        <v>59</v>
      </c>
      <c r="J10" s="8" t="s">
        <v>59</v>
      </c>
      <c r="K10" s="9">
        <v>1500000</v>
      </c>
      <c r="L10" s="9">
        <v>1500000</v>
      </c>
      <c r="M10" s="11" t="s">
        <v>37</v>
      </c>
      <c r="N10" s="26"/>
      <c r="O10" s="17" t="s">
        <v>38</v>
      </c>
      <c r="P10" s="28">
        <v>44189</v>
      </c>
      <c r="Q10" s="36">
        <v>0.08</v>
      </c>
      <c r="R10" s="8" t="s">
        <v>62</v>
      </c>
      <c r="S10" s="8" t="s">
        <v>40</v>
      </c>
      <c r="T10" s="11" t="s">
        <v>63</v>
      </c>
      <c r="U10" s="11">
        <v>15975181080</v>
      </c>
      <c r="V10" s="7" t="s">
        <v>38</v>
      </c>
      <c r="W10" s="8" t="s">
        <v>62</v>
      </c>
      <c r="X10" s="7"/>
    </row>
    <row r="11" ht="57" spans="1:24">
      <c r="A11" s="7">
        <f t="shared" si="0"/>
        <v>7</v>
      </c>
      <c r="B11" s="8" t="s">
        <v>32</v>
      </c>
      <c r="C11" s="8" t="s">
        <v>59</v>
      </c>
      <c r="D11" s="9" t="s">
        <v>64</v>
      </c>
      <c r="E11" s="11" t="s">
        <v>65</v>
      </c>
      <c r="F11" s="12" t="s">
        <v>66</v>
      </c>
      <c r="G11" s="9" t="s">
        <v>64</v>
      </c>
      <c r="H11" s="8" t="s">
        <v>59</v>
      </c>
      <c r="I11" s="8" t="s">
        <v>59</v>
      </c>
      <c r="J11" s="8" t="s">
        <v>59</v>
      </c>
      <c r="K11" s="9">
        <v>291466.17</v>
      </c>
      <c r="L11" s="9">
        <v>291466.17</v>
      </c>
      <c r="M11" s="11" t="s">
        <v>37</v>
      </c>
      <c r="N11" s="26"/>
      <c r="O11" s="17" t="s">
        <v>38</v>
      </c>
      <c r="P11" s="28">
        <v>45008</v>
      </c>
      <c r="Q11" s="36">
        <v>0.05</v>
      </c>
      <c r="R11" s="8" t="s">
        <v>62</v>
      </c>
      <c r="S11" s="8" t="s">
        <v>40</v>
      </c>
      <c r="T11" s="11" t="s">
        <v>63</v>
      </c>
      <c r="U11" s="11">
        <v>15975181080</v>
      </c>
      <c r="V11" s="7" t="s">
        <v>38</v>
      </c>
      <c r="W11" s="8" t="s">
        <v>62</v>
      </c>
      <c r="X11" s="7"/>
    </row>
    <row r="12" ht="42.75" spans="1:24">
      <c r="A12" s="7">
        <f t="shared" si="0"/>
        <v>8</v>
      </c>
      <c r="B12" s="13" t="s">
        <v>32</v>
      </c>
      <c r="C12" s="13" t="s">
        <v>67</v>
      </c>
      <c r="D12" s="13" t="s">
        <v>68</v>
      </c>
      <c r="E12" s="11" t="s">
        <v>69</v>
      </c>
      <c r="F12" s="12" t="s">
        <v>70</v>
      </c>
      <c r="G12" s="13" t="s">
        <v>64</v>
      </c>
      <c r="H12" s="13" t="s">
        <v>67</v>
      </c>
      <c r="I12" s="13" t="s">
        <v>67</v>
      </c>
      <c r="J12" s="13" t="s">
        <v>67</v>
      </c>
      <c r="K12" s="13">
        <v>30963.07</v>
      </c>
      <c r="L12" s="13">
        <v>30963.07</v>
      </c>
      <c r="M12" s="11" t="s">
        <v>71</v>
      </c>
      <c r="N12" s="26"/>
      <c r="O12" s="13" t="s">
        <v>72</v>
      </c>
      <c r="P12" s="13"/>
      <c r="Q12" s="13"/>
      <c r="R12" s="11" t="s">
        <v>73</v>
      </c>
      <c r="S12" s="13" t="s">
        <v>40</v>
      </c>
      <c r="T12" s="13" t="s">
        <v>74</v>
      </c>
      <c r="U12" s="37" t="s">
        <v>75</v>
      </c>
      <c r="V12" s="7" t="s">
        <v>38</v>
      </c>
      <c r="W12" s="11" t="s">
        <v>73</v>
      </c>
      <c r="X12" s="7"/>
    </row>
    <row r="13" ht="28.5" spans="1:24">
      <c r="A13" s="7">
        <f t="shared" si="0"/>
        <v>9</v>
      </c>
      <c r="B13" s="13" t="s">
        <v>32</v>
      </c>
      <c r="C13" s="13" t="s">
        <v>67</v>
      </c>
      <c r="D13" s="13" t="s">
        <v>68</v>
      </c>
      <c r="E13" s="11" t="s">
        <v>76</v>
      </c>
      <c r="F13" s="12" t="s">
        <v>77</v>
      </c>
      <c r="G13" s="13" t="s">
        <v>64</v>
      </c>
      <c r="H13" s="13" t="s">
        <v>67</v>
      </c>
      <c r="I13" s="13" t="s">
        <v>67</v>
      </c>
      <c r="J13" s="13" t="s">
        <v>67</v>
      </c>
      <c r="K13" s="13">
        <v>97823.92</v>
      </c>
      <c r="L13" s="13">
        <v>97823.92</v>
      </c>
      <c r="M13" s="11" t="s">
        <v>71</v>
      </c>
      <c r="N13" s="26"/>
      <c r="O13" s="13" t="s">
        <v>72</v>
      </c>
      <c r="P13" s="29" t="s">
        <v>78</v>
      </c>
      <c r="Q13" s="13"/>
      <c r="R13" s="11" t="s">
        <v>73</v>
      </c>
      <c r="S13" s="13" t="s">
        <v>40</v>
      </c>
      <c r="T13" s="13" t="s">
        <v>74</v>
      </c>
      <c r="U13" s="37" t="s">
        <v>75</v>
      </c>
      <c r="V13" s="7" t="s">
        <v>38</v>
      </c>
      <c r="W13" s="11" t="s">
        <v>73</v>
      </c>
      <c r="X13" s="7"/>
    </row>
    <row r="14" ht="57" spans="1:24">
      <c r="A14" s="7">
        <f t="shared" si="0"/>
        <v>10</v>
      </c>
      <c r="B14" s="13" t="s">
        <v>32</v>
      </c>
      <c r="C14" s="13" t="s">
        <v>67</v>
      </c>
      <c r="D14" s="13" t="s">
        <v>64</v>
      </c>
      <c r="E14" s="11" t="s">
        <v>60</v>
      </c>
      <c r="F14" s="12" t="s">
        <v>79</v>
      </c>
      <c r="G14" s="13" t="s">
        <v>64</v>
      </c>
      <c r="H14" s="13" t="s">
        <v>67</v>
      </c>
      <c r="I14" s="13" t="s">
        <v>67</v>
      </c>
      <c r="J14" s="13" t="s">
        <v>67</v>
      </c>
      <c r="K14" s="13">
        <v>1500000</v>
      </c>
      <c r="L14" s="13">
        <v>1500000</v>
      </c>
      <c r="M14" s="11" t="s">
        <v>37</v>
      </c>
      <c r="N14" s="26"/>
      <c r="O14" s="13" t="s">
        <v>38</v>
      </c>
      <c r="P14" s="29">
        <v>44835</v>
      </c>
      <c r="Q14" s="38">
        <v>0.05</v>
      </c>
      <c r="R14" s="11" t="s">
        <v>73</v>
      </c>
      <c r="S14" s="13" t="s">
        <v>40</v>
      </c>
      <c r="T14" s="13" t="s">
        <v>74</v>
      </c>
      <c r="U14" s="37" t="s">
        <v>75</v>
      </c>
      <c r="V14" s="7" t="s">
        <v>38</v>
      </c>
      <c r="W14" s="11" t="s">
        <v>73</v>
      </c>
      <c r="X14" s="7"/>
    </row>
    <row r="15" ht="99.75" spans="1:24">
      <c r="A15" s="7">
        <f t="shared" si="0"/>
        <v>11</v>
      </c>
      <c r="B15" s="13" t="s">
        <v>32</v>
      </c>
      <c r="C15" s="13" t="s">
        <v>67</v>
      </c>
      <c r="D15" s="13" t="s">
        <v>64</v>
      </c>
      <c r="E15" s="11" t="s">
        <v>80</v>
      </c>
      <c r="F15" s="12" t="s">
        <v>81</v>
      </c>
      <c r="G15" s="13" t="s">
        <v>64</v>
      </c>
      <c r="H15" s="13" t="s">
        <v>67</v>
      </c>
      <c r="I15" s="13" t="s">
        <v>67</v>
      </c>
      <c r="J15" s="13" t="s">
        <v>67</v>
      </c>
      <c r="K15" s="13">
        <v>530000</v>
      </c>
      <c r="L15" s="13">
        <v>530000</v>
      </c>
      <c r="M15" s="11" t="s">
        <v>37</v>
      </c>
      <c r="N15" s="26"/>
      <c r="O15" s="13" t="s">
        <v>38</v>
      </c>
      <c r="P15" s="29">
        <v>44166</v>
      </c>
      <c r="Q15" s="38"/>
      <c r="R15" s="11" t="s">
        <v>73</v>
      </c>
      <c r="S15" s="13" t="s">
        <v>40</v>
      </c>
      <c r="T15" s="13" t="s">
        <v>74</v>
      </c>
      <c r="U15" s="37" t="s">
        <v>75</v>
      </c>
      <c r="V15" s="7" t="s">
        <v>38</v>
      </c>
      <c r="W15" s="11" t="s">
        <v>73</v>
      </c>
      <c r="X15" s="7"/>
    </row>
    <row r="16" ht="57" spans="1:24">
      <c r="A16" s="7">
        <f t="shared" si="0"/>
        <v>12</v>
      </c>
      <c r="B16" s="13" t="s">
        <v>32</v>
      </c>
      <c r="C16" s="13" t="s">
        <v>67</v>
      </c>
      <c r="D16" s="13" t="s">
        <v>34</v>
      </c>
      <c r="E16" s="8" t="s">
        <v>35</v>
      </c>
      <c r="F16" s="10" t="s">
        <v>82</v>
      </c>
      <c r="G16" s="13" t="s">
        <v>34</v>
      </c>
      <c r="H16" s="13" t="s">
        <v>67</v>
      </c>
      <c r="I16" s="13" t="s">
        <v>67</v>
      </c>
      <c r="J16" s="13" t="s">
        <v>67</v>
      </c>
      <c r="K16" s="13">
        <v>270000</v>
      </c>
      <c r="L16" s="13">
        <v>270000</v>
      </c>
      <c r="M16" s="11" t="s">
        <v>37</v>
      </c>
      <c r="N16" s="26"/>
      <c r="O16" s="13" t="s">
        <v>38</v>
      </c>
      <c r="P16" s="28">
        <v>44192</v>
      </c>
      <c r="Q16" s="38">
        <v>0.08</v>
      </c>
      <c r="R16" s="11" t="s">
        <v>73</v>
      </c>
      <c r="S16" s="13" t="s">
        <v>40</v>
      </c>
      <c r="T16" s="13" t="s">
        <v>74</v>
      </c>
      <c r="U16" s="39" t="s">
        <v>75</v>
      </c>
      <c r="V16" s="7" t="s">
        <v>38</v>
      </c>
      <c r="W16" s="11" t="s">
        <v>73</v>
      </c>
      <c r="X16" s="7"/>
    </row>
    <row r="17" ht="99.75" spans="1:24">
      <c r="A17" s="7">
        <f t="shared" si="0"/>
        <v>13</v>
      </c>
      <c r="B17" s="7" t="s">
        <v>32</v>
      </c>
      <c r="C17" s="7" t="s">
        <v>67</v>
      </c>
      <c r="D17" s="7" t="s">
        <v>83</v>
      </c>
      <c r="E17" s="14" t="s">
        <v>84</v>
      </c>
      <c r="F17" s="15" t="s">
        <v>85</v>
      </c>
      <c r="G17" s="7" t="s">
        <v>34</v>
      </c>
      <c r="H17" s="13" t="s">
        <v>67</v>
      </c>
      <c r="I17" s="13" t="s">
        <v>67</v>
      </c>
      <c r="J17" s="13" t="s">
        <v>67</v>
      </c>
      <c r="K17" s="7">
        <v>49910</v>
      </c>
      <c r="L17" s="7">
        <v>49910</v>
      </c>
      <c r="M17" s="14" t="s">
        <v>71</v>
      </c>
      <c r="N17" s="26"/>
      <c r="O17" s="7" t="s">
        <v>72</v>
      </c>
      <c r="P17" s="26"/>
      <c r="Q17" s="26"/>
      <c r="R17" s="11" t="s">
        <v>73</v>
      </c>
      <c r="S17" s="13" t="s">
        <v>40</v>
      </c>
      <c r="T17" s="13" t="s">
        <v>74</v>
      </c>
      <c r="U17" s="39" t="s">
        <v>75</v>
      </c>
      <c r="V17" s="7" t="s">
        <v>38</v>
      </c>
      <c r="W17" s="11" t="s">
        <v>73</v>
      </c>
      <c r="X17" s="7"/>
    </row>
    <row r="18" ht="57" spans="1:24">
      <c r="A18" s="7">
        <f t="shared" si="0"/>
        <v>14</v>
      </c>
      <c r="B18" s="7" t="s">
        <v>32</v>
      </c>
      <c r="C18" s="7" t="s">
        <v>67</v>
      </c>
      <c r="D18" s="7" t="s">
        <v>83</v>
      </c>
      <c r="E18" s="14" t="s">
        <v>86</v>
      </c>
      <c r="F18" s="15" t="s">
        <v>87</v>
      </c>
      <c r="G18" s="7" t="s">
        <v>34</v>
      </c>
      <c r="H18" s="13" t="s">
        <v>67</v>
      </c>
      <c r="I18" s="13" t="s">
        <v>67</v>
      </c>
      <c r="J18" s="13" t="s">
        <v>67</v>
      </c>
      <c r="K18" s="7">
        <v>40000</v>
      </c>
      <c r="L18" s="7">
        <v>40000</v>
      </c>
      <c r="M18" s="14" t="s">
        <v>71</v>
      </c>
      <c r="N18" s="26"/>
      <c r="O18" s="7" t="s">
        <v>72</v>
      </c>
      <c r="P18" s="26"/>
      <c r="Q18" s="26"/>
      <c r="R18" s="11" t="s">
        <v>73</v>
      </c>
      <c r="S18" s="13" t="s">
        <v>40</v>
      </c>
      <c r="T18" s="13" t="s">
        <v>74</v>
      </c>
      <c r="U18" s="39" t="s">
        <v>75</v>
      </c>
      <c r="V18" s="7" t="s">
        <v>38</v>
      </c>
      <c r="W18" s="11" t="s">
        <v>73</v>
      </c>
      <c r="X18" s="7"/>
    </row>
    <row r="19" ht="42.75" spans="1:24">
      <c r="A19" s="7">
        <f t="shared" si="0"/>
        <v>15</v>
      </c>
      <c r="B19" s="7" t="s">
        <v>32</v>
      </c>
      <c r="C19" s="7" t="s">
        <v>67</v>
      </c>
      <c r="D19" s="7" t="s">
        <v>83</v>
      </c>
      <c r="E19" s="14" t="s">
        <v>88</v>
      </c>
      <c r="F19" s="15" t="s">
        <v>89</v>
      </c>
      <c r="G19" s="7" t="s">
        <v>34</v>
      </c>
      <c r="H19" s="13" t="s">
        <v>67</v>
      </c>
      <c r="I19" s="13" t="s">
        <v>67</v>
      </c>
      <c r="J19" s="13" t="s">
        <v>67</v>
      </c>
      <c r="K19" s="7">
        <v>29724</v>
      </c>
      <c r="L19" s="7">
        <v>29724</v>
      </c>
      <c r="M19" s="14" t="s">
        <v>71</v>
      </c>
      <c r="N19" s="26"/>
      <c r="O19" s="7" t="s">
        <v>72</v>
      </c>
      <c r="P19" s="26"/>
      <c r="Q19" s="26"/>
      <c r="R19" s="11" t="s">
        <v>73</v>
      </c>
      <c r="S19" s="13" t="s">
        <v>40</v>
      </c>
      <c r="T19" s="13" t="s">
        <v>74</v>
      </c>
      <c r="U19" s="39" t="s">
        <v>75</v>
      </c>
      <c r="V19" s="7" t="s">
        <v>38</v>
      </c>
      <c r="W19" s="11" t="s">
        <v>73</v>
      </c>
      <c r="X19" s="7"/>
    </row>
    <row r="20" ht="71.25" spans="1:24">
      <c r="A20" s="7">
        <f t="shared" si="0"/>
        <v>16</v>
      </c>
      <c r="B20" s="7" t="s">
        <v>32</v>
      </c>
      <c r="C20" s="7" t="s">
        <v>67</v>
      </c>
      <c r="D20" s="7" t="s">
        <v>34</v>
      </c>
      <c r="E20" s="14" t="s">
        <v>90</v>
      </c>
      <c r="F20" s="15" t="s">
        <v>91</v>
      </c>
      <c r="G20" s="7" t="s">
        <v>92</v>
      </c>
      <c r="H20" s="13" t="s">
        <v>67</v>
      </c>
      <c r="I20" s="13" t="s">
        <v>67</v>
      </c>
      <c r="J20" s="13" t="s">
        <v>67</v>
      </c>
      <c r="K20" s="7">
        <v>130366</v>
      </c>
      <c r="L20" s="7">
        <v>130366</v>
      </c>
      <c r="M20" s="14" t="s">
        <v>71</v>
      </c>
      <c r="N20" s="26"/>
      <c r="O20" s="7" t="s">
        <v>72</v>
      </c>
      <c r="P20" s="26"/>
      <c r="Q20" s="26"/>
      <c r="R20" s="11" t="s">
        <v>73</v>
      </c>
      <c r="S20" s="13" t="s">
        <v>40</v>
      </c>
      <c r="T20" s="13" t="s">
        <v>74</v>
      </c>
      <c r="U20" s="39" t="s">
        <v>75</v>
      </c>
      <c r="V20" s="7" t="s">
        <v>38</v>
      </c>
      <c r="W20" s="11" t="s">
        <v>73</v>
      </c>
      <c r="X20" s="7"/>
    </row>
    <row r="21" ht="71.25" spans="1:24">
      <c r="A21" s="7">
        <f t="shared" si="0"/>
        <v>17</v>
      </c>
      <c r="B21" s="7" t="s">
        <v>32</v>
      </c>
      <c r="C21" s="7" t="s">
        <v>67</v>
      </c>
      <c r="D21" s="7" t="s">
        <v>92</v>
      </c>
      <c r="E21" s="14" t="s">
        <v>93</v>
      </c>
      <c r="F21" s="15" t="s">
        <v>94</v>
      </c>
      <c r="G21" s="7" t="s">
        <v>68</v>
      </c>
      <c r="H21" s="13" t="s">
        <v>67</v>
      </c>
      <c r="I21" s="13" t="s">
        <v>67</v>
      </c>
      <c r="J21" s="13" t="s">
        <v>67</v>
      </c>
      <c r="K21" s="7">
        <v>500000</v>
      </c>
      <c r="L21" s="7">
        <v>500000</v>
      </c>
      <c r="M21" s="14" t="s">
        <v>71</v>
      </c>
      <c r="N21" s="26"/>
      <c r="O21" s="7" t="s">
        <v>72</v>
      </c>
      <c r="P21" s="26"/>
      <c r="Q21" s="26"/>
      <c r="R21" s="11" t="s">
        <v>73</v>
      </c>
      <c r="S21" s="13" t="s">
        <v>40</v>
      </c>
      <c r="T21" s="13" t="s">
        <v>74</v>
      </c>
      <c r="U21" s="39" t="s">
        <v>75</v>
      </c>
      <c r="V21" s="7" t="s">
        <v>38</v>
      </c>
      <c r="W21" s="11" t="s">
        <v>73</v>
      </c>
      <c r="X21" s="7"/>
    </row>
    <row r="22" ht="85.5" spans="1:24">
      <c r="A22" s="7">
        <f t="shared" si="0"/>
        <v>18</v>
      </c>
      <c r="B22" s="7" t="s">
        <v>32</v>
      </c>
      <c r="C22" s="7" t="s">
        <v>67</v>
      </c>
      <c r="D22" s="7" t="s">
        <v>64</v>
      </c>
      <c r="E22" s="14" t="s">
        <v>95</v>
      </c>
      <c r="F22" s="15" t="s">
        <v>96</v>
      </c>
      <c r="G22" s="7" t="s">
        <v>64</v>
      </c>
      <c r="H22" s="13" t="s">
        <v>67</v>
      </c>
      <c r="I22" s="13" t="s">
        <v>67</v>
      </c>
      <c r="J22" s="13" t="s">
        <v>67</v>
      </c>
      <c r="K22" s="7">
        <v>48561.58</v>
      </c>
      <c r="L22" s="7">
        <v>48561.58</v>
      </c>
      <c r="M22" s="14" t="s">
        <v>71</v>
      </c>
      <c r="N22" s="26"/>
      <c r="O22" s="7" t="s">
        <v>72</v>
      </c>
      <c r="P22" s="26"/>
      <c r="Q22" s="26"/>
      <c r="R22" s="11" t="s">
        <v>73</v>
      </c>
      <c r="S22" s="13" t="s">
        <v>40</v>
      </c>
      <c r="T22" s="13" t="s">
        <v>74</v>
      </c>
      <c r="U22" s="39" t="s">
        <v>75</v>
      </c>
      <c r="V22" s="7" t="s">
        <v>38</v>
      </c>
      <c r="W22" s="11" t="s">
        <v>73</v>
      </c>
      <c r="X22" s="7"/>
    </row>
    <row r="23" ht="57" spans="1:24">
      <c r="A23" s="7">
        <f t="shared" si="0"/>
        <v>19</v>
      </c>
      <c r="B23" s="13" t="s">
        <v>32</v>
      </c>
      <c r="C23" s="13" t="s">
        <v>97</v>
      </c>
      <c r="D23" s="13" t="s">
        <v>34</v>
      </c>
      <c r="E23" s="8" t="s">
        <v>35</v>
      </c>
      <c r="F23" s="10" t="s">
        <v>98</v>
      </c>
      <c r="G23" s="13" t="s">
        <v>34</v>
      </c>
      <c r="H23" s="13" t="s">
        <v>97</v>
      </c>
      <c r="I23" s="13" t="s">
        <v>97</v>
      </c>
      <c r="J23" s="13" t="s">
        <v>97</v>
      </c>
      <c r="K23" s="13">
        <v>765000</v>
      </c>
      <c r="L23" s="13">
        <v>765000</v>
      </c>
      <c r="M23" s="11" t="s">
        <v>37</v>
      </c>
      <c r="N23" s="26"/>
      <c r="O23" s="13" t="s">
        <v>38</v>
      </c>
      <c r="P23" s="28">
        <v>44192</v>
      </c>
      <c r="Q23" s="38">
        <v>0.08</v>
      </c>
      <c r="R23" s="11" t="s">
        <v>99</v>
      </c>
      <c r="S23" s="13" t="s">
        <v>40</v>
      </c>
      <c r="T23" s="11" t="s">
        <v>100</v>
      </c>
      <c r="U23" s="11">
        <v>13822061762</v>
      </c>
      <c r="V23" s="7" t="s">
        <v>38</v>
      </c>
      <c r="W23" s="11" t="s">
        <v>99</v>
      </c>
      <c r="X23" s="7"/>
    </row>
    <row r="24" ht="28.5" spans="1:24">
      <c r="A24" s="7">
        <f t="shared" si="0"/>
        <v>20</v>
      </c>
      <c r="B24" s="13" t="s">
        <v>32</v>
      </c>
      <c r="C24" s="13" t="s">
        <v>97</v>
      </c>
      <c r="D24" s="13" t="s">
        <v>83</v>
      </c>
      <c r="E24" s="11" t="s">
        <v>101</v>
      </c>
      <c r="F24" s="12" t="s">
        <v>102</v>
      </c>
      <c r="G24" s="13" t="s">
        <v>83</v>
      </c>
      <c r="H24" s="13" t="s">
        <v>97</v>
      </c>
      <c r="I24" s="13" t="s">
        <v>97</v>
      </c>
      <c r="J24" s="13" t="s">
        <v>97</v>
      </c>
      <c r="K24" s="13">
        <v>398830</v>
      </c>
      <c r="L24" s="13">
        <v>398830</v>
      </c>
      <c r="M24" s="11" t="s">
        <v>37</v>
      </c>
      <c r="N24" s="26"/>
      <c r="O24" s="13" t="s">
        <v>38</v>
      </c>
      <c r="P24" s="29">
        <v>43952</v>
      </c>
      <c r="Q24" s="13"/>
      <c r="R24" s="11" t="s">
        <v>99</v>
      </c>
      <c r="S24" s="13" t="s">
        <v>40</v>
      </c>
      <c r="T24" s="11" t="s">
        <v>100</v>
      </c>
      <c r="U24" s="11">
        <v>13822061762</v>
      </c>
      <c r="V24" s="7" t="s">
        <v>38</v>
      </c>
      <c r="W24" s="11" t="s">
        <v>99</v>
      </c>
      <c r="X24" s="7"/>
    </row>
    <row r="25" ht="28.5" spans="1:24">
      <c r="A25" s="7">
        <f t="shared" si="0"/>
        <v>21</v>
      </c>
      <c r="B25" s="13" t="s">
        <v>32</v>
      </c>
      <c r="C25" s="13" t="s">
        <v>97</v>
      </c>
      <c r="D25" s="13" t="s">
        <v>83</v>
      </c>
      <c r="E25" s="11" t="s">
        <v>103</v>
      </c>
      <c r="F25" s="16" t="s">
        <v>104</v>
      </c>
      <c r="G25" s="13" t="s">
        <v>83</v>
      </c>
      <c r="H25" s="13" t="s">
        <v>97</v>
      </c>
      <c r="I25" s="13" t="s">
        <v>97</v>
      </c>
      <c r="J25" s="13" t="s">
        <v>97</v>
      </c>
      <c r="K25" s="13">
        <v>110900</v>
      </c>
      <c r="L25" s="13">
        <v>110900</v>
      </c>
      <c r="M25" s="11" t="s">
        <v>71</v>
      </c>
      <c r="N25" s="26"/>
      <c r="O25" s="13" t="s">
        <v>72</v>
      </c>
      <c r="P25" s="13"/>
      <c r="Q25" s="13"/>
      <c r="R25" s="11" t="s">
        <v>99</v>
      </c>
      <c r="S25" s="13" t="s">
        <v>40</v>
      </c>
      <c r="T25" s="11" t="s">
        <v>100</v>
      </c>
      <c r="U25" s="11">
        <v>13822061762</v>
      </c>
      <c r="V25" s="7" t="s">
        <v>38</v>
      </c>
      <c r="W25" s="11" t="s">
        <v>99</v>
      </c>
      <c r="X25" s="7"/>
    </row>
    <row r="26" ht="42.75" spans="1:24">
      <c r="A26" s="7">
        <f t="shared" si="0"/>
        <v>22</v>
      </c>
      <c r="B26" s="13" t="s">
        <v>32</v>
      </c>
      <c r="C26" s="13" t="s">
        <v>97</v>
      </c>
      <c r="D26" s="13" t="s">
        <v>105</v>
      </c>
      <c r="E26" s="11" t="s">
        <v>106</v>
      </c>
      <c r="F26" s="16" t="s">
        <v>107</v>
      </c>
      <c r="G26" s="13" t="s">
        <v>105</v>
      </c>
      <c r="H26" s="13" t="s">
        <v>97</v>
      </c>
      <c r="I26" s="13" t="s">
        <v>97</v>
      </c>
      <c r="J26" s="13" t="s">
        <v>97</v>
      </c>
      <c r="K26" s="13">
        <v>261000</v>
      </c>
      <c r="L26" s="13">
        <v>261000</v>
      </c>
      <c r="M26" s="11" t="s">
        <v>71</v>
      </c>
      <c r="N26" s="26"/>
      <c r="O26" s="13" t="s">
        <v>72</v>
      </c>
      <c r="P26" s="13"/>
      <c r="Q26" s="13"/>
      <c r="R26" s="11" t="s">
        <v>99</v>
      </c>
      <c r="S26" s="13" t="s">
        <v>40</v>
      </c>
      <c r="T26" s="11" t="s">
        <v>100</v>
      </c>
      <c r="U26" s="11">
        <v>13822061762</v>
      </c>
      <c r="V26" s="7" t="s">
        <v>38</v>
      </c>
      <c r="W26" s="11" t="s">
        <v>99</v>
      </c>
      <c r="X26" s="7"/>
    </row>
    <row r="27" ht="28.5" spans="1:24">
      <c r="A27" s="7">
        <f t="shared" si="0"/>
        <v>23</v>
      </c>
      <c r="B27" s="13" t="s">
        <v>32</v>
      </c>
      <c r="C27" s="13" t="s">
        <v>97</v>
      </c>
      <c r="D27" s="13" t="s">
        <v>105</v>
      </c>
      <c r="E27" s="11" t="s">
        <v>108</v>
      </c>
      <c r="F27" s="16" t="s">
        <v>109</v>
      </c>
      <c r="G27" s="13" t="s">
        <v>105</v>
      </c>
      <c r="H27" s="13" t="s">
        <v>97</v>
      </c>
      <c r="I27" s="13" t="s">
        <v>97</v>
      </c>
      <c r="J27" s="13" t="s">
        <v>97</v>
      </c>
      <c r="K27" s="13">
        <v>4153.25</v>
      </c>
      <c r="L27" s="13">
        <v>4153.25</v>
      </c>
      <c r="M27" s="11" t="s">
        <v>71</v>
      </c>
      <c r="N27" s="26"/>
      <c r="O27" s="13" t="s">
        <v>72</v>
      </c>
      <c r="P27" s="13"/>
      <c r="Q27" s="13"/>
      <c r="R27" s="11" t="s">
        <v>99</v>
      </c>
      <c r="S27" s="13" t="s">
        <v>40</v>
      </c>
      <c r="T27" s="11" t="s">
        <v>100</v>
      </c>
      <c r="U27" s="11">
        <v>13822061762</v>
      </c>
      <c r="V27" s="7" t="s">
        <v>38</v>
      </c>
      <c r="W27" s="11" t="s">
        <v>99</v>
      </c>
      <c r="X27" s="7"/>
    </row>
    <row r="28" ht="28.5" spans="1:24">
      <c r="A28" s="7">
        <f t="shared" si="0"/>
        <v>24</v>
      </c>
      <c r="B28" s="13" t="s">
        <v>32</v>
      </c>
      <c r="C28" s="17" t="s">
        <v>110</v>
      </c>
      <c r="D28" s="17" t="s">
        <v>111</v>
      </c>
      <c r="E28" s="8" t="s">
        <v>112</v>
      </c>
      <c r="F28" s="18" t="s">
        <v>113</v>
      </c>
      <c r="G28" s="17" t="s">
        <v>111</v>
      </c>
      <c r="H28" s="17" t="s">
        <v>110</v>
      </c>
      <c r="I28" s="17" t="s">
        <v>110</v>
      </c>
      <c r="J28" s="17" t="s">
        <v>110</v>
      </c>
      <c r="K28" s="17">
        <v>700000</v>
      </c>
      <c r="L28" s="17">
        <v>700000</v>
      </c>
      <c r="M28" s="11" t="s">
        <v>71</v>
      </c>
      <c r="N28" s="26"/>
      <c r="O28" s="13" t="s">
        <v>72</v>
      </c>
      <c r="P28" s="13"/>
      <c r="Q28" s="13"/>
      <c r="R28" s="11" t="s">
        <v>114</v>
      </c>
      <c r="S28" s="13" t="s">
        <v>40</v>
      </c>
      <c r="T28" s="11" t="s">
        <v>115</v>
      </c>
      <c r="U28" s="11">
        <v>17325991834</v>
      </c>
      <c r="V28" s="7" t="s">
        <v>38</v>
      </c>
      <c r="W28" s="11" t="s">
        <v>114</v>
      </c>
      <c r="X28" s="7"/>
    </row>
    <row r="29" ht="57" spans="1:24">
      <c r="A29" s="7">
        <f t="shared" si="0"/>
        <v>25</v>
      </c>
      <c r="B29" s="13" t="s">
        <v>32</v>
      </c>
      <c r="C29" s="17" t="s">
        <v>110</v>
      </c>
      <c r="D29" s="13" t="s">
        <v>34</v>
      </c>
      <c r="E29" s="8" t="s">
        <v>35</v>
      </c>
      <c r="F29" s="10" t="s">
        <v>82</v>
      </c>
      <c r="G29" s="13" t="s">
        <v>34</v>
      </c>
      <c r="H29" s="17" t="s">
        <v>110</v>
      </c>
      <c r="I29" s="17" t="s">
        <v>110</v>
      </c>
      <c r="J29" s="17" t="s">
        <v>110</v>
      </c>
      <c r="K29" s="13">
        <v>270000</v>
      </c>
      <c r="L29" s="13">
        <v>270000</v>
      </c>
      <c r="M29" s="11" t="s">
        <v>37</v>
      </c>
      <c r="N29" s="26"/>
      <c r="O29" s="13" t="s">
        <v>38</v>
      </c>
      <c r="P29" s="28">
        <v>44192</v>
      </c>
      <c r="Q29" s="38">
        <v>0.08</v>
      </c>
      <c r="R29" s="11" t="s">
        <v>114</v>
      </c>
      <c r="S29" s="13" t="s">
        <v>40</v>
      </c>
      <c r="T29" s="11" t="s">
        <v>115</v>
      </c>
      <c r="U29" s="11">
        <v>17325991834</v>
      </c>
      <c r="V29" s="7" t="s">
        <v>38</v>
      </c>
      <c r="W29" s="11" t="s">
        <v>114</v>
      </c>
      <c r="X29" s="7"/>
    </row>
    <row r="30" ht="57" spans="1:24">
      <c r="A30" s="7">
        <f t="shared" si="0"/>
        <v>26</v>
      </c>
      <c r="B30" s="13" t="s">
        <v>32</v>
      </c>
      <c r="C30" s="13" t="s">
        <v>116</v>
      </c>
      <c r="D30" s="13" t="s">
        <v>64</v>
      </c>
      <c r="E30" s="11" t="s">
        <v>60</v>
      </c>
      <c r="F30" s="12" t="s">
        <v>117</v>
      </c>
      <c r="G30" s="13" t="s">
        <v>64</v>
      </c>
      <c r="H30" s="13" t="s">
        <v>116</v>
      </c>
      <c r="I30" s="13" t="s">
        <v>116</v>
      </c>
      <c r="J30" s="13" t="s">
        <v>116</v>
      </c>
      <c r="K30" s="13">
        <v>750000</v>
      </c>
      <c r="L30" s="13">
        <v>750000</v>
      </c>
      <c r="M30" s="11" t="s">
        <v>37</v>
      </c>
      <c r="N30" s="26"/>
      <c r="O30" s="13" t="s">
        <v>38</v>
      </c>
      <c r="P30" s="30">
        <v>45929</v>
      </c>
      <c r="Q30" s="38">
        <v>0.1</v>
      </c>
      <c r="R30" s="11" t="s">
        <v>118</v>
      </c>
      <c r="S30" s="13" t="s">
        <v>40</v>
      </c>
      <c r="T30" s="13" t="s">
        <v>119</v>
      </c>
      <c r="U30" s="37" t="s">
        <v>120</v>
      </c>
      <c r="V30" s="7" t="s">
        <v>38</v>
      </c>
      <c r="W30" s="11" t="s">
        <v>118</v>
      </c>
      <c r="X30" s="7"/>
    </row>
    <row r="31" ht="28.5" spans="1:24">
      <c r="A31" s="7">
        <f t="shared" si="0"/>
        <v>27</v>
      </c>
      <c r="B31" s="13" t="s">
        <v>32</v>
      </c>
      <c r="C31" s="13" t="s">
        <v>121</v>
      </c>
      <c r="D31" s="13" t="s">
        <v>34</v>
      </c>
      <c r="E31" s="11" t="s">
        <v>122</v>
      </c>
      <c r="F31" s="16" t="s">
        <v>123</v>
      </c>
      <c r="G31" s="13" t="s">
        <v>92</v>
      </c>
      <c r="H31" s="13" t="s">
        <v>121</v>
      </c>
      <c r="I31" s="13" t="s">
        <v>121</v>
      </c>
      <c r="J31" s="13" t="s">
        <v>121</v>
      </c>
      <c r="K31" s="13">
        <v>754800.95</v>
      </c>
      <c r="L31" s="13">
        <v>754800.95</v>
      </c>
      <c r="M31" s="11" t="s">
        <v>71</v>
      </c>
      <c r="N31" s="26"/>
      <c r="O31" s="13" t="s">
        <v>72</v>
      </c>
      <c r="P31" s="13"/>
      <c r="Q31" s="13"/>
      <c r="R31" s="11" t="s">
        <v>124</v>
      </c>
      <c r="S31" s="13" t="s">
        <v>40</v>
      </c>
      <c r="T31" s="13" t="s">
        <v>125</v>
      </c>
      <c r="U31" s="13">
        <v>13822066266</v>
      </c>
      <c r="V31" s="7" t="s">
        <v>38</v>
      </c>
      <c r="W31" s="11" t="s">
        <v>124</v>
      </c>
      <c r="X31" s="7"/>
    </row>
    <row r="32" ht="28.5" spans="1:24">
      <c r="A32" s="7">
        <f t="shared" si="0"/>
        <v>28</v>
      </c>
      <c r="B32" s="13" t="s">
        <v>32</v>
      </c>
      <c r="C32" s="13" t="s">
        <v>121</v>
      </c>
      <c r="D32" s="13" t="s">
        <v>92</v>
      </c>
      <c r="E32" s="11" t="s">
        <v>126</v>
      </c>
      <c r="F32" s="16" t="s">
        <v>123</v>
      </c>
      <c r="G32" s="13" t="s">
        <v>68</v>
      </c>
      <c r="H32" s="13" t="s">
        <v>121</v>
      </c>
      <c r="I32" s="13" t="s">
        <v>121</v>
      </c>
      <c r="J32" s="13" t="s">
        <v>121</v>
      </c>
      <c r="K32" s="13">
        <v>449550.61</v>
      </c>
      <c r="L32" s="13">
        <v>449550.61</v>
      </c>
      <c r="M32" s="11" t="s">
        <v>71</v>
      </c>
      <c r="N32" s="26"/>
      <c r="O32" s="13" t="s">
        <v>72</v>
      </c>
      <c r="P32" s="13"/>
      <c r="Q32" s="13"/>
      <c r="R32" s="11" t="s">
        <v>124</v>
      </c>
      <c r="S32" s="13" t="s">
        <v>40</v>
      </c>
      <c r="T32" s="13" t="s">
        <v>125</v>
      </c>
      <c r="U32" s="13">
        <v>13822066266</v>
      </c>
      <c r="V32" s="7" t="s">
        <v>38</v>
      </c>
      <c r="W32" s="11" t="s">
        <v>124</v>
      </c>
      <c r="X32" s="7"/>
    </row>
    <row r="33" ht="28.5" spans="1:24">
      <c r="A33" s="7">
        <f t="shared" si="0"/>
        <v>29</v>
      </c>
      <c r="B33" s="13" t="s">
        <v>32</v>
      </c>
      <c r="C33" s="13" t="s">
        <v>121</v>
      </c>
      <c r="D33" s="13" t="s">
        <v>64</v>
      </c>
      <c r="E33" s="11" t="s">
        <v>127</v>
      </c>
      <c r="F33" s="16" t="s">
        <v>123</v>
      </c>
      <c r="G33" s="13" t="s">
        <v>64</v>
      </c>
      <c r="H33" s="13" t="s">
        <v>121</v>
      </c>
      <c r="I33" s="13" t="s">
        <v>121</v>
      </c>
      <c r="J33" s="13" t="s">
        <v>121</v>
      </c>
      <c r="K33" s="13">
        <v>39672</v>
      </c>
      <c r="L33" s="13">
        <v>39672</v>
      </c>
      <c r="M33" s="11" t="s">
        <v>71</v>
      </c>
      <c r="N33" s="26"/>
      <c r="O33" s="13" t="s">
        <v>72</v>
      </c>
      <c r="P33" s="13"/>
      <c r="Q33" s="13"/>
      <c r="R33" s="11" t="s">
        <v>124</v>
      </c>
      <c r="S33" s="13" t="s">
        <v>40</v>
      </c>
      <c r="T33" s="13" t="s">
        <v>125</v>
      </c>
      <c r="U33" s="13">
        <v>13822066266</v>
      </c>
      <c r="V33" s="7" t="s">
        <v>38</v>
      </c>
      <c r="W33" s="11" t="s">
        <v>124</v>
      </c>
      <c r="X33" s="7"/>
    </row>
    <row r="34" ht="42.75" spans="1:24">
      <c r="A34" s="7">
        <f t="shared" si="0"/>
        <v>30</v>
      </c>
      <c r="B34" s="13" t="s">
        <v>32</v>
      </c>
      <c r="C34" s="13" t="s">
        <v>121</v>
      </c>
      <c r="D34" s="13" t="s">
        <v>34</v>
      </c>
      <c r="E34" s="11" t="s">
        <v>128</v>
      </c>
      <c r="F34" s="16" t="s">
        <v>123</v>
      </c>
      <c r="G34" s="13" t="s">
        <v>34</v>
      </c>
      <c r="H34" s="13" t="s">
        <v>121</v>
      </c>
      <c r="I34" s="13" t="s">
        <v>121</v>
      </c>
      <c r="J34" s="13" t="s">
        <v>121</v>
      </c>
      <c r="K34" s="13">
        <v>275763.6</v>
      </c>
      <c r="L34" s="13">
        <v>275763.6</v>
      </c>
      <c r="M34" s="11" t="s">
        <v>71</v>
      </c>
      <c r="N34" s="26"/>
      <c r="O34" s="13" t="s">
        <v>38</v>
      </c>
      <c r="P34" s="13"/>
      <c r="Q34" s="13"/>
      <c r="R34" s="11" t="s">
        <v>124</v>
      </c>
      <c r="S34" s="13" t="s">
        <v>40</v>
      </c>
      <c r="T34" s="13" t="s">
        <v>125</v>
      </c>
      <c r="U34" s="13">
        <v>13822066266</v>
      </c>
      <c r="V34" s="7" t="s">
        <v>38</v>
      </c>
      <c r="W34" s="11" t="s">
        <v>124</v>
      </c>
      <c r="X34" s="7"/>
    </row>
    <row r="35" ht="57" spans="1:24">
      <c r="A35" s="7">
        <f t="shared" si="0"/>
        <v>31</v>
      </c>
      <c r="B35" s="13" t="s">
        <v>32</v>
      </c>
      <c r="C35" s="13" t="s">
        <v>121</v>
      </c>
      <c r="D35" s="13" t="s">
        <v>64</v>
      </c>
      <c r="E35" s="11" t="s">
        <v>129</v>
      </c>
      <c r="F35" s="12" t="s">
        <v>130</v>
      </c>
      <c r="G35" s="13" t="s">
        <v>64</v>
      </c>
      <c r="H35" s="13" t="s">
        <v>121</v>
      </c>
      <c r="I35" s="13" t="s">
        <v>121</v>
      </c>
      <c r="J35" s="13" t="s">
        <v>121</v>
      </c>
      <c r="K35" s="13">
        <v>808887.32</v>
      </c>
      <c r="L35" s="13">
        <v>808887.32</v>
      </c>
      <c r="M35" s="11" t="s">
        <v>71</v>
      </c>
      <c r="N35" s="26"/>
      <c r="O35" s="13" t="s">
        <v>72</v>
      </c>
      <c r="P35" s="13"/>
      <c r="Q35" s="13"/>
      <c r="R35" s="11" t="s">
        <v>124</v>
      </c>
      <c r="S35" s="13" t="s">
        <v>40</v>
      </c>
      <c r="T35" s="13" t="s">
        <v>125</v>
      </c>
      <c r="U35" s="13">
        <v>13822066266</v>
      </c>
      <c r="V35" s="7" t="s">
        <v>38</v>
      </c>
      <c r="W35" s="11" t="s">
        <v>124</v>
      </c>
      <c r="X35" s="7"/>
    </row>
    <row r="36" ht="57" spans="1:24">
      <c r="A36" s="7">
        <f t="shared" si="0"/>
        <v>32</v>
      </c>
      <c r="B36" s="13" t="s">
        <v>32</v>
      </c>
      <c r="C36" s="13" t="s">
        <v>121</v>
      </c>
      <c r="D36" s="13" t="s">
        <v>64</v>
      </c>
      <c r="E36" s="11" t="s">
        <v>65</v>
      </c>
      <c r="F36" s="12" t="s">
        <v>66</v>
      </c>
      <c r="G36" s="13" t="s">
        <v>64</v>
      </c>
      <c r="H36" s="13" t="s">
        <v>121</v>
      </c>
      <c r="I36" s="13" t="s">
        <v>121</v>
      </c>
      <c r="J36" s="13" t="s">
        <v>121</v>
      </c>
      <c r="K36" s="13">
        <v>1230000</v>
      </c>
      <c r="L36" s="13">
        <v>1230000</v>
      </c>
      <c r="M36" s="11" t="s">
        <v>37</v>
      </c>
      <c r="N36" s="26"/>
      <c r="O36" s="13" t="s">
        <v>38</v>
      </c>
      <c r="P36" s="31">
        <v>45008</v>
      </c>
      <c r="Q36" s="38">
        <v>0.05</v>
      </c>
      <c r="R36" s="11" t="s">
        <v>124</v>
      </c>
      <c r="S36" s="13" t="s">
        <v>40</v>
      </c>
      <c r="T36" s="13" t="s">
        <v>125</v>
      </c>
      <c r="U36" s="13">
        <v>13822066266</v>
      </c>
      <c r="V36" s="7" t="s">
        <v>38</v>
      </c>
      <c r="W36" s="11" t="s">
        <v>124</v>
      </c>
      <c r="X36" s="7"/>
    </row>
    <row r="37" ht="42.75" spans="1:24">
      <c r="A37" s="7">
        <f t="shared" si="0"/>
        <v>33</v>
      </c>
      <c r="B37" s="13" t="s">
        <v>32</v>
      </c>
      <c r="C37" s="13" t="s">
        <v>131</v>
      </c>
      <c r="D37" s="13" t="s">
        <v>34</v>
      </c>
      <c r="E37" s="11" t="s">
        <v>132</v>
      </c>
      <c r="F37" s="12" t="s">
        <v>133</v>
      </c>
      <c r="G37" s="13" t="s">
        <v>92</v>
      </c>
      <c r="H37" s="13" t="s">
        <v>131</v>
      </c>
      <c r="I37" s="13" t="s">
        <v>131</v>
      </c>
      <c r="J37" s="13" t="s">
        <v>131</v>
      </c>
      <c r="K37" s="13">
        <v>907825.3</v>
      </c>
      <c r="L37" s="13">
        <v>907825.3</v>
      </c>
      <c r="M37" s="11" t="s">
        <v>71</v>
      </c>
      <c r="N37" s="26"/>
      <c r="O37" s="13" t="s">
        <v>72</v>
      </c>
      <c r="P37" s="13"/>
      <c r="Q37" s="13"/>
      <c r="R37" s="11" t="s">
        <v>134</v>
      </c>
      <c r="S37" s="13" t="s">
        <v>40</v>
      </c>
      <c r="T37" s="13" t="s">
        <v>135</v>
      </c>
      <c r="U37" s="13">
        <v>13531916470</v>
      </c>
      <c r="V37" s="7" t="s">
        <v>38</v>
      </c>
      <c r="W37" s="11" t="s">
        <v>134</v>
      </c>
      <c r="X37" s="7"/>
    </row>
    <row r="38" ht="42.75" spans="1:24">
      <c r="A38" s="7">
        <f t="shared" si="0"/>
        <v>34</v>
      </c>
      <c r="B38" s="13" t="s">
        <v>32</v>
      </c>
      <c r="C38" s="13" t="s">
        <v>131</v>
      </c>
      <c r="D38" s="13" t="s">
        <v>34</v>
      </c>
      <c r="E38" s="11" t="s">
        <v>136</v>
      </c>
      <c r="F38" s="12" t="s">
        <v>137</v>
      </c>
      <c r="G38" s="13" t="s">
        <v>92</v>
      </c>
      <c r="H38" s="13" t="s">
        <v>131</v>
      </c>
      <c r="I38" s="13" t="s">
        <v>131</v>
      </c>
      <c r="J38" s="13" t="s">
        <v>131</v>
      </c>
      <c r="K38" s="13">
        <v>634860</v>
      </c>
      <c r="L38" s="13">
        <v>634860</v>
      </c>
      <c r="M38" s="11" t="s">
        <v>71</v>
      </c>
      <c r="N38" s="26"/>
      <c r="O38" s="13" t="s">
        <v>72</v>
      </c>
      <c r="P38" s="13"/>
      <c r="Q38" s="13"/>
      <c r="R38" s="11" t="s">
        <v>134</v>
      </c>
      <c r="S38" s="13" t="s">
        <v>40</v>
      </c>
      <c r="T38" s="13" t="s">
        <v>135</v>
      </c>
      <c r="U38" s="13">
        <v>13531916470</v>
      </c>
      <c r="V38" s="7" t="s">
        <v>38</v>
      </c>
      <c r="W38" s="11" t="s">
        <v>134</v>
      </c>
      <c r="X38" s="7"/>
    </row>
    <row r="39" ht="42.75" spans="1:24">
      <c r="A39" s="7">
        <f t="shared" si="0"/>
        <v>35</v>
      </c>
      <c r="B39" s="17" t="s">
        <v>32</v>
      </c>
      <c r="C39" s="17" t="s">
        <v>131</v>
      </c>
      <c r="D39" s="17" t="s">
        <v>92</v>
      </c>
      <c r="E39" s="8" t="s">
        <v>138</v>
      </c>
      <c r="F39" s="18" t="s">
        <v>139</v>
      </c>
      <c r="G39" s="17" t="s">
        <v>92</v>
      </c>
      <c r="H39" s="17" t="s">
        <v>131</v>
      </c>
      <c r="I39" s="17" t="s">
        <v>131</v>
      </c>
      <c r="J39" s="17" t="s">
        <v>131</v>
      </c>
      <c r="K39" s="17">
        <v>100000</v>
      </c>
      <c r="L39" s="17">
        <v>100000</v>
      </c>
      <c r="M39" s="8" t="s">
        <v>37</v>
      </c>
      <c r="N39" s="26"/>
      <c r="O39" s="17" t="s">
        <v>38</v>
      </c>
      <c r="P39" s="32">
        <v>44075</v>
      </c>
      <c r="Q39" s="40">
        <v>0.08</v>
      </c>
      <c r="R39" s="8" t="s">
        <v>134</v>
      </c>
      <c r="S39" s="17" t="s">
        <v>40</v>
      </c>
      <c r="T39" s="17" t="s">
        <v>135</v>
      </c>
      <c r="U39" s="17">
        <v>13531916470</v>
      </c>
      <c r="V39" s="7" t="s">
        <v>38</v>
      </c>
      <c r="W39" s="8" t="s">
        <v>134</v>
      </c>
      <c r="X39" s="7"/>
    </row>
    <row r="40" ht="57" spans="1:24">
      <c r="A40" s="7">
        <f t="shared" si="0"/>
        <v>36</v>
      </c>
      <c r="B40" s="13" t="s">
        <v>32</v>
      </c>
      <c r="C40" s="13" t="s">
        <v>131</v>
      </c>
      <c r="D40" s="13" t="s">
        <v>64</v>
      </c>
      <c r="E40" s="11" t="s">
        <v>140</v>
      </c>
      <c r="F40" s="12" t="s">
        <v>66</v>
      </c>
      <c r="G40" s="13" t="s">
        <v>64</v>
      </c>
      <c r="H40" s="13" t="s">
        <v>131</v>
      </c>
      <c r="I40" s="13" t="s">
        <v>131</v>
      </c>
      <c r="J40" s="13" t="s">
        <v>131</v>
      </c>
      <c r="K40" s="13">
        <v>880000</v>
      </c>
      <c r="L40" s="13">
        <v>880000</v>
      </c>
      <c r="M40" s="11" t="s">
        <v>37</v>
      </c>
      <c r="N40" s="26"/>
      <c r="O40" s="13" t="s">
        <v>38</v>
      </c>
      <c r="P40" s="31">
        <v>45007</v>
      </c>
      <c r="Q40" s="38">
        <v>0.05</v>
      </c>
      <c r="R40" s="11" t="s">
        <v>134</v>
      </c>
      <c r="S40" s="13" t="s">
        <v>40</v>
      </c>
      <c r="T40" s="13" t="s">
        <v>135</v>
      </c>
      <c r="U40" s="13">
        <v>13531916470</v>
      </c>
      <c r="V40" s="7" t="s">
        <v>38</v>
      </c>
      <c r="W40" s="11" t="s">
        <v>134</v>
      </c>
      <c r="X40" s="7"/>
    </row>
    <row r="41" ht="57" spans="1:24">
      <c r="A41" s="7">
        <f t="shared" si="0"/>
        <v>37</v>
      </c>
      <c r="B41" s="13" t="s">
        <v>32</v>
      </c>
      <c r="C41" s="13" t="s">
        <v>141</v>
      </c>
      <c r="D41" s="13" t="s">
        <v>34</v>
      </c>
      <c r="E41" s="11" t="s">
        <v>142</v>
      </c>
      <c r="F41" s="12" t="s">
        <v>143</v>
      </c>
      <c r="G41" s="13" t="s">
        <v>34</v>
      </c>
      <c r="H41" s="13" t="s">
        <v>141</v>
      </c>
      <c r="I41" s="13" t="s">
        <v>141</v>
      </c>
      <c r="J41" s="13" t="s">
        <v>141</v>
      </c>
      <c r="K41" s="13">
        <v>569077.54</v>
      </c>
      <c r="L41" s="13">
        <v>569077.54</v>
      </c>
      <c r="M41" s="11" t="s">
        <v>37</v>
      </c>
      <c r="N41" s="26"/>
      <c r="O41" s="13" t="s">
        <v>38</v>
      </c>
      <c r="P41" s="29">
        <v>52322</v>
      </c>
      <c r="Q41" s="38">
        <v>0.08</v>
      </c>
      <c r="R41" s="11" t="s">
        <v>144</v>
      </c>
      <c r="S41" s="13" t="s">
        <v>40</v>
      </c>
      <c r="T41" s="11" t="s">
        <v>145</v>
      </c>
      <c r="U41" s="41">
        <v>13531980662</v>
      </c>
      <c r="V41" s="7" t="s">
        <v>38</v>
      </c>
      <c r="W41" s="11" t="s">
        <v>144</v>
      </c>
      <c r="X41" s="7"/>
    </row>
    <row r="42" ht="42.75" spans="1:24">
      <c r="A42" s="7">
        <f t="shared" si="0"/>
        <v>38</v>
      </c>
      <c r="B42" s="13" t="s">
        <v>32</v>
      </c>
      <c r="C42" s="13" t="s">
        <v>141</v>
      </c>
      <c r="D42" s="13" t="s">
        <v>34</v>
      </c>
      <c r="E42" s="11" t="s">
        <v>146</v>
      </c>
      <c r="F42" s="12" t="s">
        <v>147</v>
      </c>
      <c r="G42" s="13" t="s">
        <v>34</v>
      </c>
      <c r="H42" s="13" t="s">
        <v>141</v>
      </c>
      <c r="I42" s="13" t="s">
        <v>141</v>
      </c>
      <c r="J42" s="13" t="s">
        <v>141</v>
      </c>
      <c r="K42" s="13">
        <v>315000</v>
      </c>
      <c r="L42" s="13">
        <v>315000</v>
      </c>
      <c r="M42" s="11" t="s">
        <v>37</v>
      </c>
      <c r="N42" s="26"/>
      <c r="O42" s="13" t="s">
        <v>38</v>
      </c>
      <c r="P42" s="28">
        <v>44192</v>
      </c>
      <c r="Q42" s="38"/>
      <c r="R42" s="11" t="s">
        <v>144</v>
      </c>
      <c r="S42" s="13" t="s">
        <v>40</v>
      </c>
      <c r="T42" s="11" t="s">
        <v>145</v>
      </c>
      <c r="U42" s="41">
        <v>13531980662</v>
      </c>
      <c r="V42" s="7" t="s">
        <v>38</v>
      </c>
      <c r="W42" s="11" t="s">
        <v>144</v>
      </c>
      <c r="X42" s="7"/>
    </row>
    <row r="43" ht="57" spans="1:24">
      <c r="A43" s="7">
        <f t="shared" si="0"/>
        <v>39</v>
      </c>
      <c r="B43" s="13" t="s">
        <v>32</v>
      </c>
      <c r="C43" s="13" t="s">
        <v>148</v>
      </c>
      <c r="D43" s="13" t="s">
        <v>34</v>
      </c>
      <c r="E43" s="11" t="s">
        <v>142</v>
      </c>
      <c r="F43" s="12" t="s">
        <v>149</v>
      </c>
      <c r="G43" s="13" t="s">
        <v>34</v>
      </c>
      <c r="H43" s="13" t="s">
        <v>148</v>
      </c>
      <c r="I43" s="13" t="s">
        <v>148</v>
      </c>
      <c r="J43" s="13" t="s">
        <v>148</v>
      </c>
      <c r="K43" s="13">
        <v>612442.68</v>
      </c>
      <c r="L43" s="13">
        <v>612442.68</v>
      </c>
      <c r="M43" s="11" t="s">
        <v>37</v>
      </c>
      <c r="N43" s="26"/>
      <c r="O43" s="13" t="s">
        <v>38</v>
      </c>
      <c r="P43" s="29">
        <v>52322</v>
      </c>
      <c r="Q43" s="38">
        <v>0.08</v>
      </c>
      <c r="R43" s="11" t="s">
        <v>150</v>
      </c>
      <c r="S43" s="42" t="s">
        <v>40</v>
      </c>
      <c r="T43" s="13" t="s">
        <v>151</v>
      </c>
      <c r="U43" s="13">
        <v>13509040603</v>
      </c>
      <c r="V43" s="7" t="s">
        <v>38</v>
      </c>
      <c r="W43" s="11" t="s">
        <v>150</v>
      </c>
      <c r="X43" s="7"/>
    </row>
    <row r="44" ht="57" spans="1:24">
      <c r="A44" s="7">
        <f t="shared" si="0"/>
        <v>40</v>
      </c>
      <c r="B44" s="13" t="s">
        <v>32</v>
      </c>
      <c r="C44" s="13" t="s">
        <v>148</v>
      </c>
      <c r="D44" s="13" t="s">
        <v>34</v>
      </c>
      <c r="E44" s="8" t="s">
        <v>35</v>
      </c>
      <c r="F44" s="10" t="s">
        <v>152</v>
      </c>
      <c r="G44" s="13" t="s">
        <v>34</v>
      </c>
      <c r="H44" s="13" t="s">
        <v>148</v>
      </c>
      <c r="I44" s="13" t="s">
        <v>148</v>
      </c>
      <c r="J44" s="13" t="s">
        <v>148</v>
      </c>
      <c r="K44" s="13">
        <v>327000</v>
      </c>
      <c r="L44" s="13">
        <v>327000</v>
      </c>
      <c r="M44" s="11" t="s">
        <v>37</v>
      </c>
      <c r="N44" s="26"/>
      <c r="O44" s="13" t="s">
        <v>38</v>
      </c>
      <c r="P44" s="28">
        <v>44192</v>
      </c>
      <c r="Q44" s="38">
        <v>0.08</v>
      </c>
      <c r="R44" s="11" t="s">
        <v>150</v>
      </c>
      <c r="S44" s="42" t="s">
        <v>40</v>
      </c>
      <c r="T44" s="13" t="s">
        <v>151</v>
      </c>
      <c r="U44" s="13">
        <v>13509040603</v>
      </c>
      <c r="V44" s="7" t="s">
        <v>38</v>
      </c>
      <c r="W44" s="11" t="s">
        <v>150</v>
      </c>
      <c r="X44" s="7"/>
    </row>
    <row r="45" ht="42.75" spans="1:24">
      <c r="A45" s="7">
        <f t="shared" si="0"/>
        <v>41</v>
      </c>
      <c r="B45" s="13" t="s">
        <v>32</v>
      </c>
      <c r="C45" s="13" t="s">
        <v>153</v>
      </c>
      <c r="D45" s="13" t="s">
        <v>154</v>
      </c>
      <c r="E45" s="11" t="s">
        <v>155</v>
      </c>
      <c r="F45" s="12" t="s">
        <v>156</v>
      </c>
      <c r="G45" s="13" t="s">
        <v>154</v>
      </c>
      <c r="H45" s="13" t="s">
        <v>153</v>
      </c>
      <c r="I45" s="13" t="s">
        <v>153</v>
      </c>
      <c r="J45" s="13" t="s">
        <v>153</v>
      </c>
      <c r="K45" s="13">
        <v>1007871</v>
      </c>
      <c r="L45" s="13">
        <v>1007871</v>
      </c>
      <c r="M45" s="11" t="s">
        <v>37</v>
      </c>
      <c r="N45" s="26"/>
      <c r="O45" s="13" t="s">
        <v>38</v>
      </c>
      <c r="P45" s="28">
        <v>48610</v>
      </c>
      <c r="Q45" s="38"/>
      <c r="R45" s="11" t="s">
        <v>157</v>
      </c>
      <c r="S45" s="42" t="s">
        <v>40</v>
      </c>
      <c r="T45" s="13" t="s">
        <v>158</v>
      </c>
      <c r="U45" s="13">
        <v>18925682648</v>
      </c>
      <c r="V45" s="7" t="s">
        <v>38</v>
      </c>
      <c r="W45" s="11" t="s">
        <v>157</v>
      </c>
      <c r="X45" s="7"/>
    </row>
    <row r="46" ht="42.75" spans="1:24">
      <c r="A46" s="7">
        <f t="shared" si="0"/>
        <v>42</v>
      </c>
      <c r="B46" s="13" t="s">
        <v>32</v>
      </c>
      <c r="C46" s="13" t="s">
        <v>153</v>
      </c>
      <c r="D46" s="13" t="s">
        <v>154</v>
      </c>
      <c r="E46" s="11" t="s">
        <v>159</v>
      </c>
      <c r="F46" s="12" t="s">
        <v>156</v>
      </c>
      <c r="G46" s="13" t="s">
        <v>154</v>
      </c>
      <c r="H46" s="13" t="s">
        <v>153</v>
      </c>
      <c r="I46" s="13" t="s">
        <v>153</v>
      </c>
      <c r="J46" s="13" t="s">
        <v>153</v>
      </c>
      <c r="K46" s="13">
        <v>97312</v>
      </c>
      <c r="L46" s="13">
        <v>97312</v>
      </c>
      <c r="M46" s="11" t="s">
        <v>71</v>
      </c>
      <c r="N46" s="26"/>
      <c r="O46" s="13" t="s">
        <v>72</v>
      </c>
      <c r="P46" s="8" t="s">
        <v>78</v>
      </c>
      <c r="Q46" s="38"/>
      <c r="R46" s="11" t="s">
        <v>157</v>
      </c>
      <c r="S46" s="42" t="s">
        <v>40</v>
      </c>
      <c r="T46" s="13" t="s">
        <v>158</v>
      </c>
      <c r="U46" s="13">
        <v>18925682648</v>
      </c>
      <c r="V46" s="7" t="s">
        <v>38</v>
      </c>
      <c r="W46" s="11" t="s">
        <v>157</v>
      </c>
      <c r="X46" s="7"/>
    </row>
    <row r="47" ht="28.5" spans="1:24">
      <c r="A47" s="7">
        <f t="shared" si="0"/>
        <v>43</v>
      </c>
      <c r="B47" s="13" t="s">
        <v>32</v>
      </c>
      <c r="C47" s="13" t="s">
        <v>153</v>
      </c>
      <c r="D47" s="13" t="s">
        <v>160</v>
      </c>
      <c r="E47" s="11" t="s">
        <v>161</v>
      </c>
      <c r="F47" s="12" t="s">
        <v>162</v>
      </c>
      <c r="G47" s="13" t="s">
        <v>160</v>
      </c>
      <c r="H47" s="13" t="s">
        <v>153</v>
      </c>
      <c r="I47" s="13" t="s">
        <v>153</v>
      </c>
      <c r="J47" s="13" t="s">
        <v>153</v>
      </c>
      <c r="K47" s="13">
        <v>148188.96</v>
      </c>
      <c r="L47" s="13">
        <v>148188.96</v>
      </c>
      <c r="M47" s="11" t="s">
        <v>71</v>
      </c>
      <c r="N47" s="26"/>
      <c r="O47" s="13" t="s">
        <v>72</v>
      </c>
      <c r="P47" s="8"/>
      <c r="Q47" s="38"/>
      <c r="R47" s="11" t="s">
        <v>157</v>
      </c>
      <c r="S47" s="42" t="s">
        <v>40</v>
      </c>
      <c r="T47" s="13" t="s">
        <v>158</v>
      </c>
      <c r="U47" s="13">
        <v>18925682648</v>
      </c>
      <c r="V47" s="7" t="s">
        <v>38</v>
      </c>
      <c r="W47" s="11" t="s">
        <v>157</v>
      </c>
      <c r="X47" s="7"/>
    </row>
    <row r="48" ht="28.5" spans="1:24">
      <c r="A48" s="7">
        <f t="shared" si="0"/>
        <v>44</v>
      </c>
      <c r="B48" s="13" t="s">
        <v>32</v>
      </c>
      <c r="C48" s="13" t="s">
        <v>153</v>
      </c>
      <c r="D48" s="13" t="s">
        <v>160</v>
      </c>
      <c r="E48" s="11" t="s">
        <v>163</v>
      </c>
      <c r="F48" s="12" t="s">
        <v>164</v>
      </c>
      <c r="G48" s="13" t="s">
        <v>160</v>
      </c>
      <c r="H48" s="13" t="s">
        <v>153</v>
      </c>
      <c r="I48" s="13" t="s">
        <v>153</v>
      </c>
      <c r="J48" s="13" t="s">
        <v>153</v>
      </c>
      <c r="K48" s="13">
        <v>60590</v>
      </c>
      <c r="L48" s="13">
        <v>60590</v>
      </c>
      <c r="M48" s="11" t="s">
        <v>71</v>
      </c>
      <c r="N48" s="26"/>
      <c r="O48" s="13" t="s">
        <v>72</v>
      </c>
      <c r="P48" s="8"/>
      <c r="Q48" s="38"/>
      <c r="R48" s="11" t="s">
        <v>157</v>
      </c>
      <c r="S48" s="42" t="s">
        <v>40</v>
      </c>
      <c r="T48" s="13" t="s">
        <v>158</v>
      </c>
      <c r="U48" s="13">
        <v>18925682648</v>
      </c>
      <c r="V48" s="7" t="s">
        <v>38</v>
      </c>
      <c r="W48" s="11" t="s">
        <v>157</v>
      </c>
      <c r="X48" s="7"/>
    </row>
    <row r="49" ht="42.75" spans="1:24">
      <c r="A49" s="7">
        <f t="shared" si="0"/>
        <v>45</v>
      </c>
      <c r="B49" s="13" t="s">
        <v>32</v>
      </c>
      <c r="C49" s="13" t="s">
        <v>153</v>
      </c>
      <c r="D49" s="13" t="s">
        <v>154</v>
      </c>
      <c r="E49" s="11" t="s">
        <v>165</v>
      </c>
      <c r="F49" s="12" t="s">
        <v>164</v>
      </c>
      <c r="G49" s="13" t="s">
        <v>154</v>
      </c>
      <c r="H49" s="13" t="s">
        <v>153</v>
      </c>
      <c r="I49" s="13" t="s">
        <v>153</v>
      </c>
      <c r="J49" s="13" t="s">
        <v>153</v>
      </c>
      <c r="K49" s="13">
        <v>19290</v>
      </c>
      <c r="L49" s="13">
        <v>19290</v>
      </c>
      <c r="M49" s="11" t="s">
        <v>71</v>
      </c>
      <c r="N49" s="26"/>
      <c r="O49" s="13" t="s">
        <v>72</v>
      </c>
      <c r="P49" s="8"/>
      <c r="Q49" s="38"/>
      <c r="R49" s="11" t="s">
        <v>157</v>
      </c>
      <c r="S49" s="42" t="s">
        <v>40</v>
      </c>
      <c r="T49" s="13" t="s">
        <v>158</v>
      </c>
      <c r="U49" s="13">
        <v>18925682648</v>
      </c>
      <c r="V49" s="7" t="s">
        <v>38</v>
      </c>
      <c r="W49" s="11" t="s">
        <v>157</v>
      </c>
      <c r="X49" s="7"/>
    </row>
    <row r="50" ht="28.5" spans="1:24">
      <c r="A50" s="7">
        <f t="shared" si="0"/>
        <v>46</v>
      </c>
      <c r="B50" s="13" t="s">
        <v>32</v>
      </c>
      <c r="C50" s="13" t="s">
        <v>153</v>
      </c>
      <c r="D50" s="13" t="s">
        <v>166</v>
      </c>
      <c r="E50" s="11" t="s">
        <v>167</v>
      </c>
      <c r="F50" s="12" t="s">
        <v>168</v>
      </c>
      <c r="G50" s="13" t="s">
        <v>111</v>
      </c>
      <c r="H50" s="19" t="s">
        <v>153</v>
      </c>
      <c r="I50" s="19" t="s">
        <v>153</v>
      </c>
      <c r="J50" s="19" t="s">
        <v>153</v>
      </c>
      <c r="K50" s="13">
        <v>1836000</v>
      </c>
      <c r="L50" s="13">
        <v>1836000</v>
      </c>
      <c r="M50" s="11" t="s">
        <v>37</v>
      </c>
      <c r="N50" s="26"/>
      <c r="O50" s="13" t="s">
        <v>72</v>
      </c>
      <c r="P50" s="8"/>
      <c r="Q50" s="38"/>
      <c r="R50" s="11" t="s">
        <v>157</v>
      </c>
      <c r="S50" s="42" t="s">
        <v>40</v>
      </c>
      <c r="T50" s="13" t="s">
        <v>158</v>
      </c>
      <c r="U50" s="13">
        <v>18925682648</v>
      </c>
      <c r="V50" s="7" t="s">
        <v>38</v>
      </c>
      <c r="W50" s="11" t="s">
        <v>157</v>
      </c>
      <c r="X50" s="7"/>
    </row>
    <row r="51" ht="28.5" spans="1:24">
      <c r="A51" s="7">
        <f t="shared" si="0"/>
        <v>47</v>
      </c>
      <c r="B51" s="13" t="s">
        <v>32</v>
      </c>
      <c r="C51" s="13" t="s">
        <v>153</v>
      </c>
      <c r="D51" s="13" t="s">
        <v>154</v>
      </c>
      <c r="E51" s="11" t="s">
        <v>169</v>
      </c>
      <c r="F51" s="12" t="s">
        <v>170</v>
      </c>
      <c r="G51" s="13" t="s">
        <v>154</v>
      </c>
      <c r="H51" s="19" t="s">
        <v>153</v>
      </c>
      <c r="I51" s="19" t="s">
        <v>153</v>
      </c>
      <c r="J51" s="19" t="s">
        <v>153</v>
      </c>
      <c r="K51" s="13">
        <v>123393</v>
      </c>
      <c r="L51" s="13">
        <v>123393</v>
      </c>
      <c r="M51" s="11" t="s">
        <v>71</v>
      </c>
      <c r="N51" s="26"/>
      <c r="O51" s="13" t="s">
        <v>72</v>
      </c>
      <c r="P51" s="8"/>
      <c r="Q51" s="38"/>
      <c r="R51" s="11" t="s">
        <v>157</v>
      </c>
      <c r="S51" s="42" t="s">
        <v>40</v>
      </c>
      <c r="T51" s="13" t="s">
        <v>158</v>
      </c>
      <c r="U51" s="13">
        <v>18925682648</v>
      </c>
      <c r="V51" s="7" t="s">
        <v>38</v>
      </c>
      <c r="W51" s="11" t="s">
        <v>157</v>
      </c>
      <c r="X51" s="7"/>
    </row>
    <row r="52" ht="28.5" spans="1:24">
      <c r="A52" s="7">
        <f t="shared" si="0"/>
        <v>48</v>
      </c>
      <c r="B52" s="13" t="s">
        <v>32</v>
      </c>
      <c r="C52" s="13" t="s">
        <v>153</v>
      </c>
      <c r="D52" s="13" t="s">
        <v>154</v>
      </c>
      <c r="E52" s="11" t="s">
        <v>171</v>
      </c>
      <c r="F52" s="12" t="s">
        <v>172</v>
      </c>
      <c r="G52" s="13" t="s">
        <v>154</v>
      </c>
      <c r="H52" s="19" t="s">
        <v>153</v>
      </c>
      <c r="I52" s="19" t="s">
        <v>153</v>
      </c>
      <c r="J52" s="19" t="s">
        <v>153</v>
      </c>
      <c r="K52" s="13">
        <v>104832</v>
      </c>
      <c r="L52" s="13">
        <v>104832</v>
      </c>
      <c r="M52" s="11" t="s">
        <v>71</v>
      </c>
      <c r="N52" s="26"/>
      <c r="O52" s="13" t="s">
        <v>72</v>
      </c>
      <c r="P52" s="8"/>
      <c r="Q52" s="38"/>
      <c r="R52" s="11" t="s">
        <v>157</v>
      </c>
      <c r="S52" s="42" t="s">
        <v>40</v>
      </c>
      <c r="T52" s="13" t="s">
        <v>158</v>
      </c>
      <c r="U52" s="13">
        <v>18925682648</v>
      </c>
      <c r="V52" s="7" t="s">
        <v>38</v>
      </c>
      <c r="W52" s="11" t="s">
        <v>157</v>
      </c>
      <c r="X52" s="7"/>
    </row>
    <row r="53" ht="28.5" spans="1:24">
      <c r="A53" s="7">
        <f t="shared" si="0"/>
        <v>49</v>
      </c>
      <c r="B53" s="13" t="s">
        <v>32</v>
      </c>
      <c r="C53" s="13" t="s">
        <v>153</v>
      </c>
      <c r="D53" s="13" t="s">
        <v>160</v>
      </c>
      <c r="E53" s="11" t="s">
        <v>173</v>
      </c>
      <c r="F53" s="12" t="s">
        <v>174</v>
      </c>
      <c r="G53" s="13" t="s">
        <v>160</v>
      </c>
      <c r="H53" s="13" t="s">
        <v>153</v>
      </c>
      <c r="I53" s="13" t="s">
        <v>153</v>
      </c>
      <c r="J53" s="13" t="s">
        <v>153</v>
      </c>
      <c r="K53" s="13">
        <v>110000</v>
      </c>
      <c r="L53" s="13">
        <v>110000</v>
      </c>
      <c r="M53" s="11" t="s">
        <v>37</v>
      </c>
      <c r="N53" s="26"/>
      <c r="O53" s="13" t="s">
        <v>72</v>
      </c>
      <c r="P53" s="26"/>
      <c r="Q53" s="38"/>
      <c r="R53" s="11" t="s">
        <v>157</v>
      </c>
      <c r="S53" s="42" t="s">
        <v>40</v>
      </c>
      <c r="T53" s="13" t="s">
        <v>158</v>
      </c>
      <c r="U53" s="13">
        <v>18925682648</v>
      </c>
      <c r="V53" s="7" t="s">
        <v>38</v>
      </c>
      <c r="W53" s="11" t="s">
        <v>157</v>
      </c>
      <c r="X53" s="7"/>
    </row>
    <row r="54" ht="28.5" spans="1:24">
      <c r="A54" s="7">
        <f t="shared" si="0"/>
        <v>50</v>
      </c>
      <c r="B54" s="13" t="s">
        <v>32</v>
      </c>
      <c r="C54" s="13" t="s">
        <v>153</v>
      </c>
      <c r="D54" s="13" t="s">
        <v>160</v>
      </c>
      <c r="E54" s="11" t="s">
        <v>175</v>
      </c>
      <c r="F54" s="12" t="s">
        <v>176</v>
      </c>
      <c r="G54" s="13" t="s">
        <v>160</v>
      </c>
      <c r="H54" s="13" t="s">
        <v>153</v>
      </c>
      <c r="I54" s="13" t="s">
        <v>153</v>
      </c>
      <c r="J54" s="13" t="s">
        <v>153</v>
      </c>
      <c r="K54" s="13">
        <v>13792</v>
      </c>
      <c r="L54" s="13">
        <v>13792</v>
      </c>
      <c r="M54" s="11" t="s">
        <v>71</v>
      </c>
      <c r="N54" s="26"/>
      <c r="O54" s="13" t="s">
        <v>72</v>
      </c>
      <c r="P54" s="26"/>
      <c r="Q54" s="38"/>
      <c r="R54" s="11" t="s">
        <v>157</v>
      </c>
      <c r="S54" s="42" t="s">
        <v>40</v>
      </c>
      <c r="T54" s="13" t="s">
        <v>158</v>
      </c>
      <c r="U54" s="13">
        <v>18925682648</v>
      </c>
      <c r="V54" s="7" t="s">
        <v>38</v>
      </c>
      <c r="W54" s="11" t="s">
        <v>157</v>
      </c>
      <c r="X54" s="7"/>
    </row>
    <row r="55" ht="42.75" spans="1:24">
      <c r="A55" s="7">
        <f t="shared" si="0"/>
        <v>51</v>
      </c>
      <c r="B55" s="13" t="s">
        <v>32</v>
      </c>
      <c r="C55" s="13" t="s">
        <v>153</v>
      </c>
      <c r="D55" s="13" t="s">
        <v>34</v>
      </c>
      <c r="E55" s="11" t="s">
        <v>146</v>
      </c>
      <c r="F55" s="12" t="s">
        <v>147</v>
      </c>
      <c r="G55" s="13" t="s">
        <v>34</v>
      </c>
      <c r="H55" s="13" t="s">
        <v>153</v>
      </c>
      <c r="I55" s="13" t="s">
        <v>153</v>
      </c>
      <c r="J55" s="13" t="s">
        <v>153</v>
      </c>
      <c r="K55" s="13">
        <v>165000</v>
      </c>
      <c r="L55" s="13">
        <v>165000</v>
      </c>
      <c r="M55" s="33" t="s">
        <v>37</v>
      </c>
      <c r="N55" s="26"/>
      <c r="O55" s="13" t="s">
        <v>38</v>
      </c>
      <c r="P55" s="26"/>
      <c r="Q55" s="38">
        <v>0.08</v>
      </c>
      <c r="R55" s="11" t="s">
        <v>157</v>
      </c>
      <c r="S55" s="43" t="s">
        <v>40</v>
      </c>
      <c r="T55" s="13" t="s">
        <v>158</v>
      </c>
      <c r="U55" s="13">
        <v>18925682648</v>
      </c>
      <c r="V55" s="7" t="s">
        <v>38</v>
      </c>
      <c r="W55" s="11" t="s">
        <v>157</v>
      </c>
      <c r="X55" s="7"/>
    </row>
    <row r="56" ht="57" spans="1:24">
      <c r="A56" s="7">
        <f t="shared" si="0"/>
        <v>52</v>
      </c>
      <c r="B56" s="13" t="s">
        <v>32</v>
      </c>
      <c r="C56" s="13" t="s">
        <v>177</v>
      </c>
      <c r="D56" s="20" t="s">
        <v>34</v>
      </c>
      <c r="E56" s="21" t="s">
        <v>35</v>
      </c>
      <c r="F56" s="22" t="s">
        <v>178</v>
      </c>
      <c r="G56" s="23" t="s">
        <v>34</v>
      </c>
      <c r="H56" s="13" t="s">
        <v>177</v>
      </c>
      <c r="I56" s="13" t="s">
        <v>177</v>
      </c>
      <c r="J56" s="13" t="s">
        <v>177</v>
      </c>
      <c r="K56" s="13">
        <v>465000</v>
      </c>
      <c r="L56" s="13">
        <v>465000</v>
      </c>
      <c r="M56" s="33" t="s">
        <v>37</v>
      </c>
      <c r="N56" s="26"/>
      <c r="O56" s="13" t="s">
        <v>38</v>
      </c>
      <c r="P56" s="28">
        <v>44192</v>
      </c>
      <c r="Q56" s="38">
        <v>0.08</v>
      </c>
      <c r="R56" s="11" t="s">
        <v>179</v>
      </c>
      <c r="S56" s="43" t="s">
        <v>40</v>
      </c>
      <c r="T56" s="13" t="s">
        <v>180</v>
      </c>
      <c r="U56" s="13">
        <v>13822056622</v>
      </c>
      <c r="V56" s="7" t="s">
        <v>38</v>
      </c>
      <c r="W56" s="11" t="s">
        <v>179</v>
      </c>
      <c r="X56" s="7"/>
    </row>
    <row r="57" ht="42.75" spans="1:24">
      <c r="A57" s="7">
        <f t="shared" si="0"/>
        <v>53</v>
      </c>
      <c r="B57" s="13" t="s">
        <v>32</v>
      </c>
      <c r="C57" s="13" t="s">
        <v>177</v>
      </c>
      <c r="D57" s="13" t="s">
        <v>111</v>
      </c>
      <c r="E57" s="11" t="s">
        <v>181</v>
      </c>
      <c r="F57" s="12" t="s">
        <v>182</v>
      </c>
      <c r="G57" s="13" t="s">
        <v>111</v>
      </c>
      <c r="H57" s="13" t="s">
        <v>177</v>
      </c>
      <c r="I57" s="13" t="s">
        <v>177</v>
      </c>
      <c r="J57" s="13" t="s">
        <v>177</v>
      </c>
      <c r="K57" s="13">
        <v>9100</v>
      </c>
      <c r="L57" s="13">
        <v>9100</v>
      </c>
      <c r="M57" s="11" t="s">
        <v>71</v>
      </c>
      <c r="N57" s="26"/>
      <c r="O57" s="13" t="s">
        <v>72</v>
      </c>
      <c r="P57" s="29"/>
      <c r="Q57" s="38"/>
      <c r="R57" s="11" t="s">
        <v>179</v>
      </c>
      <c r="S57" s="42" t="s">
        <v>40</v>
      </c>
      <c r="T57" s="13" t="s">
        <v>180</v>
      </c>
      <c r="U57" s="13">
        <v>13822056622</v>
      </c>
      <c r="V57" s="7" t="s">
        <v>38</v>
      </c>
      <c r="W57" s="11" t="s">
        <v>179</v>
      </c>
      <c r="X57" s="7"/>
    </row>
    <row r="58" ht="28.5" spans="1:24">
      <c r="A58" s="7">
        <f t="shared" si="0"/>
        <v>54</v>
      </c>
      <c r="B58" s="13" t="s">
        <v>32</v>
      </c>
      <c r="C58" s="13" t="s">
        <v>177</v>
      </c>
      <c r="D58" s="13" t="s">
        <v>111</v>
      </c>
      <c r="E58" s="11" t="s">
        <v>183</v>
      </c>
      <c r="F58" s="12" t="s">
        <v>184</v>
      </c>
      <c r="G58" s="13" t="s">
        <v>111</v>
      </c>
      <c r="H58" s="13" t="s">
        <v>177</v>
      </c>
      <c r="I58" s="13" t="s">
        <v>177</v>
      </c>
      <c r="J58" s="13" t="s">
        <v>177</v>
      </c>
      <c r="K58" s="13">
        <v>15770</v>
      </c>
      <c r="L58" s="13">
        <v>15770</v>
      </c>
      <c r="M58" s="11" t="s">
        <v>71</v>
      </c>
      <c r="N58" s="26"/>
      <c r="O58" s="13" t="s">
        <v>72</v>
      </c>
      <c r="P58" s="29"/>
      <c r="Q58" s="38"/>
      <c r="R58" s="11" t="s">
        <v>179</v>
      </c>
      <c r="S58" s="42" t="s">
        <v>40</v>
      </c>
      <c r="T58" s="13" t="s">
        <v>180</v>
      </c>
      <c r="U58" s="13">
        <v>13822056622</v>
      </c>
      <c r="V58" s="7" t="s">
        <v>38</v>
      </c>
      <c r="W58" s="11" t="s">
        <v>179</v>
      </c>
      <c r="X58" s="7"/>
    </row>
    <row r="59" ht="42.75" spans="1:24">
      <c r="A59" s="7">
        <f t="shared" si="0"/>
        <v>55</v>
      </c>
      <c r="B59" s="13" t="s">
        <v>32</v>
      </c>
      <c r="C59" s="13" t="s">
        <v>177</v>
      </c>
      <c r="D59" s="13" t="s">
        <v>111</v>
      </c>
      <c r="E59" s="11" t="s">
        <v>185</v>
      </c>
      <c r="F59" s="12" t="s">
        <v>186</v>
      </c>
      <c r="G59" s="13" t="s">
        <v>111</v>
      </c>
      <c r="H59" s="13" t="s">
        <v>177</v>
      </c>
      <c r="I59" s="13" t="s">
        <v>177</v>
      </c>
      <c r="J59" s="13" t="s">
        <v>177</v>
      </c>
      <c r="K59" s="13">
        <v>80000</v>
      </c>
      <c r="L59" s="13">
        <v>80000</v>
      </c>
      <c r="M59" s="11" t="s">
        <v>71</v>
      </c>
      <c r="N59" s="26"/>
      <c r="O59" s="13" t="s">
        <v>72</v>
      </c>
      <c r="P59" s="29"/>
      <c r="Q59" s="38"/>
      <c r="R59" s="11" t="s">
        <v>179</v>
      </c>
      <c r="S59" s="42" t="s">
        <v>40</v>
      </c>
      <c r="T59" s="13" t="s">
        <v>180</v>
      </c>
      <c r="U59" s="13">
        <v>13822056622</v>
      </c>
      <c r="V59" s="7" t="s">
        <v>38</v>
      </c>
      <c r="W59" s="11" t="s">
        <v>179</v>
      </c>
      <c r="X59" s="7"/>
    </row>
    <row r="60" ht="42.75" spans="1:24">
      <c r="A60" s="7">
        <f t="shared" si="0"/>
        <v>56</v>
      </c>
      <c r="B60" s="13" t="s">
        <v>32</v>
      </c>
      <c r="C60" s="13" t="s">
        <v>177</v>
      </c>
      <c r="D60" s="13" t="s">
        <v>111</v>
      </c>
      <c r="E60" s="11" t="s">
        <v>187</v>
      </c>
      <c r="F60" s="12" t="s">
        <v>188</v>
      </c>
      <c r="G60" s="13" t="s">
        <v>111</v>
      </c>
      <c r="H60" s="13" t="s">
        <v>177</v>
      </c>
      <c r="I60" s="13" t="s">
        <v>177</v>
      </c>
      <c r="J60" s="13" t="s">
        <v>177</v>
      </c>
      <c r="K60" s="13">
        <v>90000</v>
      </c>
      <c r="L60" s="13">
        <v>90000</v>
      </c>
      <c r="M60" s="11" t="s">
        <v>71</v>
      </c>
      <c r="N60" s="26"/>
      <c r="O60" s="13" t="s">
        <v>72</v>
      </c>
      <c r="P60" s="29"/>
      <c r="Q60" s="38"/>
      <c r="R60" s="11" t="s">
        <v>179</v>
      </c>
      <c r="S60" s="42" t="s">
        <v>40</v>
      </c>
      <c r="T60" s="13" t="s">
        <v>180</v>
      </c>
      <c r="U60" s="13">
        <v>13822056622</v>
      </c>
      <c r="V60" s="7" t="s">
        <v>38</v>
      </c>
      <c r="W60" s="11" t="s">
        <v>179</v>
      </c>
      <c r="X60" s="7"/>
    </row>
    <row r="61" ht="71.25" spans="1:24">
      <c r="A61" s="7">
        <f t="shared" si="0"/>
        <v>57</v>
      </c>
      <c r="B61" s="13" t="s">
        <v>32</v>
      </c>
      <c r="C61" s="13" t="s">
        <v>177</v>
      </c>
      <c r="D61" s="13" t="s">
        <v>154</v>
      </c>
      <c r="E61" s="11" t="s">
        <v>189</v>
      </c>
      <c r="F61" s="12" t="s">
        <v>190</v>
      </c>
      <c r="G61" s="13" t="s">
        <v>154</v>
      </c>
      <c r="H61" s="13" t="s">
        <v>177</v>
      </c>
      <c r="I61" s="13" t="s">
        <v>177</v>
      </c>
      <c r="J61" s="13" t="s">
        <v>177</v>
      </c>
      <c r="K61" s="13">
        <v>545621.3</v>
      </c>
      <c r="L61" s="13">
        <v>545621.3</v>
      </c>
      <c r="M61" s="11" t="s">
        <v>71</v>
      </c>
      <c r="N61" s="26"/>
      <c r="O61" s="13" t="s">
        <v>72</v>
      </c>
      <c r="P61" s="29"/>
      <c r="Q61" s="38"/>
      <c r="R61" s="11" t="s">
        <v>179</v>
      </c>
      <c r="S61" s="42" t="s">
        <v>40</v>
      </c>
      <c r="T61" s="13" t="s">
        <v>180</v>
      </c>
      <c r="U61" s="13">
        <v>13822056622</v>
      </c>
      <c r="V61" s="7" t="s">
        <v>38</v>
      </c>
      <c r="W61" s="11" t="s">
        <v>179</v>
      </c>
      <c r="X61" s="7"/>
    </row>
    <row r="62" ht="66" customHeight="1" spans="1:24">
      <c r="A62" s="7" t="s">
        <v>191</v>
      </c>
      <c r="B62" s="13"/>
      <c r="C62" s="13"/>
      <c r="D62" s="13"/>
      <c r="E62" s="11"/>
      <c r="F62" s="12"/>
      <c r="G62" s="13"/>
      <c r="H62" s="13"/>
      <c r="I62" s="13"/>
      <c r="J62" s="13"/>
      <c r="K62" s="13">
        <f>SUM(K5:K61)</f>
        <v>24135338.25</v>
      </c>
      <c r="L62" s="13"/>
      <c r="M62" s="11"/>
      <c r="N62" s="26"/>
      <c r="O62" s="13"/>
      <c r="P62" s="29"/>
      <c r="Q62" s="38"/>
      <c r="R62" s="11"/>
      <c r="S62" s="42"/>
      <c r="T62" s="13"/>
      <c r="U62" s="13"/>
      <c r="V62" s="7"/>
      <c r="W62" s="11"/>
      <c r="X62" s="7"/>
    </row>
  </sheetData>
  <mergeCells count="8">
    <mergeCell ref="A1:X1"/>
    <mergeCell ref="A2:G2"/>
    <mergeCell ref="R2:X2"/>
    <mergeCell ref="A3:J3"/>
    <mergeCell ref="M3:N3"/>
    <mergeCell ref="O3:Q3"/>
    <mergeCell ref="R3:U3"/>
    <mergeCell ref="V3:X3"/>
  </mergeCells>
  <printOptions horizontalCentered="1"/>
  <pageMargins left="0.590277777777778" right="0.590277777777778" top="0.196527777777778" bottom="0.196527777777778" header="0.5" footer="0.5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确权表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</cp:lastModifiedBy>
  <dcterms:created xsi:type="dcterms:W3CDTF">2020-11-22T08:38:00Z</dcterms:created>
  <dcterms:modified xsi:type="dcterms:W3CDTF">2020-12-04T15:56:04Z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