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58个 (确权表) " sheetId="5" r:id="rId1"/>
    <sheet name="Sheet1" sheetId="1" r:id="rId2"/>
    <sheet name="Sheet2" sheetId="2" r:id="rId3"/>
    <sheet name="Sheet3" sheetId="3" r:id="rId4"/>
  </sheets>
  <externalReferences>
    <externalReference r:id="rId5"/>
    <externalReference r:id="rId6"/>
    <externalReference r:id="rId7"/>
  </externalReferences>
  <definedNames>
    <definedName name="_xlnm._FilterDatabase" localSheetId="0" hidden="1">'58个 (确权表) '!$A$4:$Z$63</definedName>
    <definedName name="_xlnm.Print_Titles" localSheetId="0">'58个 (确权表) '!$1:$4</definedName>
  </definedNames>
  <calcPr calcId="144525" concurrentCalc="0"/>
</workbook>
</file>

<file path=xl/sharedStrings.xml><?xml version="1.0" encoding="utf-8"?>
<sst xmlns="http://schemas.openxmlformats.org/spreadsheetml/2006/main" count="209">
  <si>
    <t>扶贫资产确权表（2009年-2020年）</t>
  </si>
  <si>
    <t>填报单位（盖章）：揭西县大溪镇人民政府</t>
  </si>
  <si>
    <t>日期：2020年11月30日</t>
  </si>
  <si>
    <t>一、资产基本情况</t>
  </si>
  <si>
    <t>二、投入资金构成（元）</t>
  </si>
  <si>
    <t>三、资产类别</t>
  </si>
  <si>
    <t>四、收益情况</t>
  </si>
  <si>
    <t>五、扶贫资产负责人</t>
  </si>
  <si>
    <t>六、资产确权</t>
  </si>
  <si>
    <t>序号</t>
  </si>
  <si>
    <t>镇</t>
  </si>
  <si>
    <t>村</t>
  </si>
  <si>
    <t>项目实施年度</t>
  </si>
  <si>
    <t>形成资产的项目名称</t>
  </si>
  <si>
    <t>项目简要内容描述</t>
  </si>
  <si>
    <t>形成资产年度</t>
  </si>
  <si>
    <t>实施主体</t>
  </si>
  <si>
    <t>批准部门</t>
  </si>
  <si>
    <t>产权归属</t>
  </si>
  <si>
    <t>使用权归属</t>
  </si>
  <si>
    <t>投入原始金额合计（元）</t>
  </si>
  <si>
    <t>当前净值
（元）</t>
  </si>
  <si>
    <t>资产类型</t>
  </si>
  <si>
    <t>资产类别</t>
  </si>
  <si>
    <t>是否有协议</t>
  </si>
  <si>
    <t>协议到期日</t>
  </si>
  <si>
    <t>收益率
（%）</t>
  </si>
  <si>
    <t>单位</t>
  </si>
  <si>
    <t>职务</t>
  </si>
  <si>
    <t>姓名</t>
  </si>
  <si>
    <t>联系电话</t>
  </si>
  <si>
    <t>备注</t>
  </si>
  <si>
    <t>是否确权</t>
  </si>
  <si>
    <t>资产所属（填村集体或镇）</t>
  </si>
  <si>
    <t>大溪镇</t>
  </si>
  <si>
    <t>星光村</t>
  </si>
  <si>
    <t>2014-2018</t>
  </si>
  <si>
    <t>大溪镇星光村信托投资项目</t>
  </si>
  <si>
    <t>信托投资</t>
  </si>
  <si>
    <t>揭西县</t>
  </si>
  <si>
    <t>1村</t>
  </si>
  <si>
    <t>经营性扶贫资产</t>
  </si>
  <si>
    <t>3资产收益</t>
  </si>
  <si>
    <t>书记</t>
  </si>
  <si>
    <t>李卫江</t>
  </si>
  <si>
    <t>2018年10月本金已收回村银行账户</t>
  </si>
  <si>
    <t>是</t>
  </si>
  <si>
    <t>村集体</t>
  </si>
  <si>
    <t>大溪镇星光村购买商铺项目（分散村）</t>
  </si>
  <si>
    <t>购买商铺出租</t>
  </si>
  <si>
    <t>主任</t>
  </si>
  <si>
    <t>李建社</t>
  </si>
  <si>
    <t>大岭埔村</t>
  </si>
  <si>
    <t>大溪镇大岭埔村信托投资项目</t>
  </si>
  <si>
    <t>潘佩娜</t>
  </si>
  <si>
    <t>大溪镇大岭埔村光伏项目（分散村）</t>
  </si>
  <si>
    <t>光伏发电</t>
  </si>
  <si>
    <t>后洋村</t>
  </si>
  <si>
    <t>村西道路</t>
  </si>
  <si>
    <t>硬底化</t>
  </si>
  <si>
    <t>公益性扶贫资产</t>
  </si>
  <si>
    <t>2公益性</t>
  </si>
  <si>
    <t>李涓生</t>
  </si>
  <si>
    <t>门亭桥</t>
  </si>
  <si>
    <t>水泥桥体</t>
  </si>
  <si>
    <t>揭西国税局</t>
  </si>
  <si>
    <t>鱼塘挡土墙</t>
  </si>
  <si>
    <t>水泥结构</t>
  </si>
  <si>
    <t>大溪镇后洋村投资棉湖广信食品有限公司</t>
  </si>
  <si>
    <t>揭西公安局</t>
  </si>
  <si>
    <t>购买东莞商铺</t>
  </si>
  <si>
    <t>揭西税务局</t>
  </si>
  <si>
    <t>大东村</t>
  </si>
  <si>
    <t>大溪镇大东村购买钱坑商铺项目</t>
  </si>
  <si>
    <t>在揭西县钱坑镇购买商业铺面一间三层</t>
  </si>
  <si>
    <t>揭西县人民政府</t>
  </si>
  <si>
    <t>有</t>
  </si>
  <si>
    <t>李庆丰</t>
  </si>
  <si>
    <t>/</t>
  </si>
  <si>
    <t>大溪镇大东村光伏发电项目</t>
  </si>
  <si>
    <t>建设容量为46.2kW的并网分布式光伏发电站</t>
  </si>
  <si>
    <t>长期有效</t>
  </si>
  <si>
    <t>支持村文化活动中心建设项目</t>
  </si>
  <si>
    <t>建设一栋三层的大东村文化活动中心</t>
  </si>
  <si>
    <t>大溪镇人民政府</t>
  </si>
  <si>
    <t>公共设施</t>
  </si>
  <si>
    <t>井美村</t>
  </si>
  <si>
    <t>大溪镇井美村委会委托广东方夏集团有限公司运营投资项目</t>
  </si>
  <si>
    <t>井美村委会与方夏公司签订两方投资合同,方夏公司利用其企业运营管理的优势和资金的合理运用，在合作期内通过逐年按时支付项目收益、到期返还全部扶贫资金的方式，在项目实施期间每年均收益10%。</t>
  </si>
  <si>
    <t>1经营性</t>
  </si>
  <si>
    <t>李耀喜</t>
  </si>
  <si>
    <t>井美村购买东莞商铺项目</t>
  </si>
  <si>
    <t>井美村与在东莞市茶山镇上元村秋源路泽景果品物流园购买商铺，用于出租，井美村出资75万元，前5年每年返租额按村委会出资总额的 10%。</t>
  </si>
  <si>
    <t>投资广东伍寸农业有限公司合作项目</t>
  </si>
  <si>
    <t>甲方投入的扶贫资金用于乙方农产品生产加工设备设施，促进乙方生产和增收，确保甲方投入的扶贫资金保值增值，年收益率为8%。</t>
  </si>
  <si>
    <t>大溪镇井美村建设屋顶分布式光伏发电项目</t>
  </si>
  <si>
    <t>总投资36.15万元，总装机容量53.1kW，采用全额上网模式。该项目已到村账的税后收益30%归村集体，用于村公共设施维护、村公共服务办公、奖学助教等，70%用于井美村贫困户收益分红。</t>
  </si>
  <si>
    <t>年均收益约2万元</t>
  </si>
  <si>
    <t>大溪镇井美村屋顶分布式光伏发电站二期工程项目</t>
  </si>
  <si>
    <t>总投资25.7万元，总装机容量37.5kW，采用全额上网模式。该项目已到村账的税后收益全部归村集体，用于村路灯、公共设施电费等。</t>
  </si>
  <si>
    <t>年均收益约1.4万元</t>
  </si>
  <si>
    <t>井美村水产养殖扶贫示范基地产业项目</t>
  </si>
  <si>
    <t>井美村水产养殖扶贫示范基地产业项目利用井美村集体淡水养殖资源仿生态养殖甲鱼（黄沙鳖），养殖水面面积约9亩。收益作为井美村集体经济收入，主要用于井美村建档立卡贫困户持续脱贫帮扶、村公共设施维护、村委公共服务办公、奖学助教等。</t>
  </si>
  <si>
    <t>每年可增加收入8万元</t>
  </si>
  <si>
    <t>井美村农业扶贫车间合作共建项目</t>
  </si>
  <si>
    <t>将井美村兴农惠农扶贫车间项目20万投资广东伍寸农业有限公司合作建设农业扶贫车间，资金主要用于扶贫车间相关配套设备、设施购置和建设。合作期三年，期满村委收回投资款。</t>
  </si>
  <si>
    <t>8%+年销售提成</t>
  </si>
  <si>
    <t>种养殖扶贫合作协议项目</t>
  </si>
  <si>
    <t>井美村将产业扶贫资金50万投资给广东伍寸农业有限公司经营种养殖项目，包括但不限于扩大井美村原生态甲鱼养殖规模。乙方每年按投资额的8%支付给甲方固定收益，收益用于井美村建档立卡贫困户持续脱贫帮扶。</t>
  </si>
  <si>
    <t>井美村寨场城环境改造工程</t>
  </si>
  <si>
    <t>井美村寨场多年无人管理，杂草丛生，生活污水都采用明沟在周围排放，严重影响周围村民的健康生活和村容村貌。通过对井美村寨场城的改造，合理设计排污管道，增加村民文体活动设施，为村民休闲娱乐、体育锻炼提供一个良好的场所，丰富精神文化生活。</t>
  </si>
  <si>
    <t>公益性</t>
  </si>
  <si>
    <t>道路两旁人行道广场砖铺设工程</t>
  </si>
  <si>
    <t>建设地点位于大溪镇井美村，项目包括：道路两旁人行道广场砖铺设及绿化。通过项目打造将人行道与机动车道分隔开来，改善贫困村村容村貌，打造美丽宜居的乡村环境，消除村民在步行外出时人身安全威胁.</t>
  </si>
  <si>
    <t>农田灌溉水利工程改造</t>
  </si>
  <si>
    <t>井美村农田灌溉管沟已多年未修缮，淤泥堆积严重，杂草丛生，不能满足村民耕作需要。通过对井美村灌溉渠道进行改造、修复，有效解决附近农田的灌溉问题，</t>
  </si>
  <si>
    <t>井美村监控工程</t>
  </si>
  <si>
    <t>进一步加强井美村安全保卫力量，营造平安井美氛围，在井美村主要出入路口及周边重要路段安装视频监控系统。</t>
  </si>
  <si>
    <t>井美村小学环境改造工程</t>
  </si>
  <si>
    <t>项目地点位于大溪镇井美村井美小学，主要建设内容包括新建跑道，铺设混凝土广场，铺设广场砖。对运动场及广场进行升级改造，改善学校的运动场地硬件条件，提升学生运动积极性，为孩子们创造一个舒心的好环境。</t>
  </si>
  <si>
    <t>井美村老寨场清淤泥及排污管建设工程</t>
  </si>
  <si>
    <t>项目地点位于井美村老寨场池塘，多年来村民生活生产污水直接排入池塘，水体发黑发臭，严重影响村容村貌及周边村民身心健康。通过池塘清淤，改善村民生活居住环境和村容村貌，消除池塘污水浊气对村民的伤害。</t>
  </si>
  <si>
    <t>井美村老寨场池塘周边环境改造工程</t>
  </si>
  <si>
    <t>井美村老寨场村民生活污水大都采用明沟排放，未建排污管道和污水净化系统，直接排入寨场池塘，通过建设合理的排污管道，解决村民生活污水乱排放、“脏乱差”问题。</t>
  </si>
  <si>
    <t>井美村金凤广场建设工程</t>
  </si>
  <si>
    <t>金凤广场建设地点位于揭西县大溪镇井美村金凤自然村寨场埕，项目总投资83.7万元，项目包括：村巷和周边环境整治、排污管道建设、完成了平整土地、铺设草坪、绿化亮化、搭建健身器材等建设内容。通过对金凤村宜居环境整体改造，可为金凤村村民100多户600多人以及周边乡村村民提供休闲娱乐体育锻炼场所。除此之外，金凤广场也是乡村露天电影放映的场所，丰富群众文化生活，增加老百姓的幸福感、获得感。</t>
  </si>
  <si>
    <t>井美村机耕路硬底化项目工程</t>
  </si>
  <si>
    <t>井美村农田主要机耕路为泥土路，由于农村对机耕路的维护措施少,因自然因素破坏,坑洼不平，雨天四处泥泞，致使农业机械、农用运输车等行走困难,对老百姓从事农业生产带来很大不便，需对机耕路主要干道硬底化，解决井美村农业生产运输问题。
建设地点位于揭西县大溪镇井美村，项目主要包括：机耕路混凝土硬化。</t>
  </si>
  <si>
    <t>井美小学楼层隔热工程项目</t>
  </si>
  <si>
    <t>井美小学教学楼仅有两层，多个年级教室位于二楼，教室没有安装空调且楼顶没有做隔热层处理。每到夏季，教室极其闷热，对师生正常上课造成较大影响，需要安装隔热层，以降低二楼教室室内温度，给井美小学师生一个舒适的教学环境。
建设地点位于揭西县大溪镇井美村井美小学，项目主要包括：清除楼顶杂物，吊运隔热砖并铺设。</t>
  </si>
  <si>
    <t>井美小学幸福厨房项目</t>
  </si>
  <si>
    <t>井美小学“幸福厨房（厨艺教室）”项目投资4.98万元，配置了一套电蒸锅、电磁炉等厨房电器，以及操作台、储物架、厨具、餐具等厨房设备，项目同时作为高年级学生厨艺培训基地，用于提升高年级学生的独立自主能力。</t>
  </si>
  <si>
    <t>井美村红色广场项目</t>
  </si>
  <si>
    <t>井美村寨场埕为井美村文化活动场地。该场地由于年久失修，地面坑坑洼洼，容易积水。该项目以红色文化主导乡村文化，引领乡村文明，以文化活动汇聚人心、稳定人心，结合农村环境整治等，在村里建了红色广场，既装扮了村民的生活环境，又激发了群众的爱国热情。</t>
  </si>
  <si>
    <t>井美村第二期机耕路硬底化项目</t>
  </si>
  <si>
    <t>井美村农田主要机耕路为泥土路，由于农村对机耕路的维护措施少,因自然因素破坏,坑洼不平，雨天四处泥泞，致使农业机械、农用运输车等行走困难,对老百姓从事农业生产带来很大不便，需对机耕路主要干道硬底化，解决井美村农业生产运输问题。
建设地点位于揭西县大溪镇井美村，项目主要包括：机耕路混凝土硬化.</t>
  </si>
  <si>
    <t>井美村李卓荣房屋修缮项目</t>
  </si>
  <si>
    <t>针对贫困户李卓荣住所老旧环境的改造，项目内容主要包括屋顶盖铁皮，墙体重新砌砖，刷白。</t>
  </si>
  <si>
    <t>户</t>
  </si>
  <si>
    <t>到户类</t>
  </si>
  <si>
    <t>井美村白水湖农田水利灌溉工程项目</t>
  </si>
  <si>
    <t>进一步改善老寨场池塘水质，打造宜居环境，同时解决井美村白水湖农田灌溉问题，提高农民种植积极性，助力发展井美村主导产业。实施井美村白水湖农田水利灌溉工程，通过修复沟渠184.5米，新建灌溉沟83.2米，灌溉沟规格为1*1米，实现“旱可浇、涝可排”。</t>
  </si>
  <si>
    <t>井新村</t>
  </si>
  <si>
    <t>2018年</t>
  </si>
  <si>
    <t>大溪镇井新村小学光伏项目</t>
  </si>
  <si>
    <t>在村小学楼顶布置光伏设备</t>
  </si>
  <si>
    <t>井新村委会</t>
  </si>
  <si>
    <t>揭西县委</t>
  </si>
  <si>
    <t>扶贫资产委员会</t>
  </si>
  <si>
    <t>李欢八</t>
  </si>
  <si>
    <t>2017年</t>
  </si>
  <si>
    <t>大溪镇井新村购买商铺项目</t>
  </si>
  <si>
    <t>在东莞市茶山镇购买商业铺出租</t>
  </si>
  <si>
    <t>大溪镇井新村超市光伏项目</t>
  </si>
  <si>
    <t>租用村里一家超市楼顶布置光伏设备</t>
  </si>
  <si>
    <t>2018年6月</t>
  </si>
  <si>
    <t>2038年6月</t>
  </si>
  <si>
    <t>大溪镇井新村百香果种植基地项目</t>
  </si>
  <si>
    <t>整合荒地，种植百香果</t>
  </si>
  <si>
    <t>新楼村</t>
  </si>
  <si>
    <t>大溪镇新楼村购买商铺项目（贫困村）</t>
  </si>
  <si>
    <t>异地购置商铺3间，投入资金225万元，取得商铺使用权从2017年11月至2065年6月，该商铺用于出租获取收入，5年内每年租金收入为投入额的10%，5年后根据实际情况出租收益。收益人口为全村贫困户，平均每人每年收益1000元</t>
  </si>
  <si>
    <t>李练武</t>
  </si>
  <si>
    <t>大溪镇新楼村溪新小学屋顶光伏扶贫项目（贫困村）</t>
  </si>
  <si>
    <t>光伏发电项目，项目规模86.01千瓦，年发电收益8.04万元</t>
  </si>
  <si>
    <t>大溪镇新楼村村委屋顶光伏扶贫项目（贫困村）</t>
  </si>
  <si>
    <t>光伏发电项目，项目规模23.4千瓦，年发电收益2.08万元</t>
  </si>
  <si>
    <t>大溪镇新楼村畜禽养殖场项目</t>
  </si>
  <si>
    <t>建设一个1200平方米畜禽养殖场，以养猪为主</t>
  </si>
  <si>
    <t>5-8%</t>
  </si>
  <si>
    <t>大溪镇新楼村生态茶园项目</t>
  </si>
  <si>
    <t>利用新楼村集体土地，建设占地面积为40亩生态茶园。</t>
  </si>
  <si>
    <t>大溪镇新楼村巷道硬化工程</t>
  </si>
  <si>
    <t>新楼村柚地、面前埔、井仔头、油房、桃仔园、新凤6个片区巷道硬化</t>
  </si>
  <si>
    <t>大溪镇新楼村巷道亮化工程</t>
  </si>
  <si>
    <t>新楼村柚地、面前埔、井仔头、油房、桃仔园、新凤6个片区巷道安装路灯</t>
  </si>
  <si>
    <t>大溪镇新楼村垃圾转运站工程</t>
  </si>
  <si>
    <t>在新楼村月畔山建设垃圾转运站</t>
  </si>
  <si>
    <t>大溪镇新楼村文化广场工程</t>
  </si>
  <si>
    <t>在新楼村建设占地面积为1220平方米文化广场</t>
  </si>
  <si>
    <t>大溪镇新楼村道路亮化工程</t>
  </si>
  <si>
    <t>在519乡道新楼村路段两侧装设落地路灯，全长0.75公里</t>
  </si>
  <si>
    <t>大溪镇新楼村集中供水工程</t>
  </si>
  <si>
    <t>在大溪镇新楼村建设集中供水蓄水池工程</t>
  </si>
  <si>
    <t>金星村</t>
  </si>
  <si>
    <t>大溪镇金星村购买商铺项目（分散村）</t>
  </si>
  <si>
    <t>李顺龙</t>
  </si>
  <si>
    <t>赤寨村</t>
  </si>
  <si>
    <t>大溪镇赤寨村购买商铺项目（分散村）</t>
  </si>
  <si>
    <t>李锦海</t>
  </si>
  <si>
    <t>大园村</t>
  </si>
  <si>
    <t>大溪镇大园村购买商铺项目（分散村）</t>
  </si>
  <si>
    <t>李彩君</t>
  </si>
  <si>
    <t>新园村</t>
  </si>
  <si>
    <t>大溪镇新园村购买商铺项目（分散村）</t>
  </si>
  <si>
    <t>李创伟</t>
  </si>
  <si>
    <t>坎头村</t>
  </si>
  <si>
    <t>大溪镇坎头村购买商铺项目（分散村）</t>
  </si>
  <si>
    <t>李钢新</t>
  </si>
  <si>
    <t>金光村</t>
  </si>
  <si>
    <t>大溪镇金光村购买商铺项目（分散村）</t>
  </si>
  <si>
    <t>李妙华</t>
  </si>
  <si>
    <t>杨林村</t>
  </si>
  <si>
    <t>大溪镇杨林村购买商铺项目（分散村）</t>
  </si>
  <si>
    <t>杨大溪</t>
  </si>
  <si>
    <t>大光村</t>
  </si>
  <si>
    <t>大溪镇大光村购买商铺项目（分散村）</t>
  </si>
  <si>
    <t>李正涛</t>
  </si>
  <si>
    <t>合计</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</si>
</sst>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_ "/>
  </numFmts>
  <fonts count="28">
    <font>
      <sz val="11"/>
      <color theme="1"/>
      <name val="宋体"/>
      <charset val="134"/>
      <scheme val="minor"/>
    </font>
    <font>
      <sz val="11"/>
      <name val="仿宋_GB2312"/>
      <charset val="134"/>
    </font>
    <font>
      <sz val="11"/>
      <name val="等线"/>
      <charset val="134"/>
    </font>
    <font>
      <sz val="11"/>
      <color rgb="FF000000"/>
      <name val="等线"/>
      <charset val="134"/>
    </font>
    <font>
      <b/>
      <sz val="26"/>
      <color rgb="FF000000"/>
      <name val="仿宋_GB2312"/>
      <charset val="134"/>
    </font>
    <font>
      <sz val="14"/>
      <color rgb="FF000000"/>
      <name val="仿宋_GB2312"/>
      <charset val="134"/>
    </font>
    <font>
      <b/>
      <sz val="18"/>
      <color rgb="FF000000"/>
      <name val="仿宋_GB2312"/>
      <charset val="134"/>
    </font>
    <font>
      <sz val="14"/>
      <color rgb="FF000000"/>
      <name val="黑体"/>
      <charset val="134"/>
    </font>
    <font>
      <sz val="14"/>
      <name val="仿宋_GB2312"/>
      <charset val="134"/>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9" borderId="0" applyNumberFormat="0" applyBorder="0" applyAlignment="0" applyProtection="0">
      <alignment vertical="center"/>
    </xf>
    <xf numFmtId="0" fontId="17" fillId="1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3" applyNumberFormat="0" applyFont="0" applyAlignment="0" applyProtection="0">
      <alignment vertical="center"/>
    </xf>
    <xf numFmtId="0" fontId="15" fillId="13" borderId="0" applyNumberFormat="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6" applyNumberFormat="0" applyFill="0" applyAlignment="0" applyProtection="0">
      <alignment vertical="center"/>
    </xf>
    <xf numFmtId="0" fontId="26" fillId="0" borderId="6" applyNumberFormat="0" applyFill="0" applyAlignment="0" applyProtection="0">
      <alignment vertical="center"/>
    </xf>
    <xf numFmtId="0" fontId="15" fillId="21" borderId="0" applyNumberFormat="0" applyBorder="0" applyAlignment="0" applyProtection="0">
      <alignment vertical="center"/>
    </xf>
    <xf numFmtId="0" fontId="11" fillId="0" borderId="9" applyNumberFormat="0" applyFill="0" applyAlignment="0" applyProtection="0">
      <alignment vertical="center"/>
    </xf>
    <xf numFmtId="0" fontId="15" fillId="12" borderId="0" applyNumberFormat="0" applyBorder="0" applyAlignment="0" applyProtection="0">
      <alignment vertical="center"/>
    </xf>
    <xf numFmtId="0" fontId="23" fillId="18" borderId="7" applyNumberFormat="0" applyAlignment="0" applyProtection="0">
      <alignment vertical="center"/>
    </xf>
    <xf numFmtId="0" fontId="18" fillId="18" borderId="4" applyNumberFormat="0" applyAlignment="0" applyProtection="0">
      <alignment vertical="center"/>
    </xf>
    <xf numFmtId="0" fontId="13" fillId="8" borderId="2" applyNumberFormat="0" applyAlignment="0" applyProtection="0">
      <alignment vertical="center"/>
    </xf>
    <xf numFmtId="0" fontId="10" fillId="32" borderId="0" applyNumberFormat="0" applyBorder="0" applyAlignment="0" applyProtection="0">
      <alignment vertical="center"/>
    </xf>
    <xf numFmtId="0" fontId="15" fillId="28" borderId="0" applyNumberFormat="0" applyBorder="0" applyAlignment="0" applyProtection="0">
      <alignment vertical="center"/>
    </xf>
    <xf numFmtId="0" fontId="20" fillId="0" borderId="5" applyNumberFormat="0" applyFill="0" applyAlignment="0" applyProtection="0">
      <alignment vertical="center"/>
    </xf>
    <xf numFmtId="0" fontId="25" fillId="0" borderId="8" applyNumberFormat="0" applyFill="0" applyAlignment="0" applyProtection="0">
      <alignment vertical="center"/>
    </xf>
    <xf numFmtId="0" fontId="27" fillId="31" borderId="0" applyNumberFormat="0" applyBorder="0" applyAlignment="0" applyProtection="0">
      <alignment vertical="center"/>
    </xf>
    <xf numFmtId="0" fontId="16" fillId="11" borderId="0" applyNumberFormat="0" applyBorder="0" applyAlignment="0" applyProtection="0">
      <alignment vertical="center"/>
    </xf>
    <xf numFmtId="0" fontId="10" fillId="17" borderId="0" applyNumberFormat="0" applyBorder="0" applyAlignment="0" applyProtection="0">
      <alignment vertical="center"/>
    </xf>
    <xf numFmtId="0" fontId="15" fillId="25" borderId="0" applyNumberFormat="0" applyBorder="0" applyAlignment="0" applyProtection="0">
      <alignment vertical="center"/>
    </xf>
    <xf numFmtId="0" fontId="10" fillId="16" borderId="0" applyNumberFormat="0" applyBorder="0" applyAlignment="0" applyProtection="0">
      <alignment vertical="center"/>
    </xf>
    <xf numFmtId="0" fontId="10" fillId="7"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5" fillId="24" borderId="0" applyNumberFormat="0" applyBorder="0" applyAlignment="0" applyProtection="0">
      <alignment vertical="center"/>
    </xf>
    <xf numFmtId="0" fontId="15" fillId="27"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0" fontId="15" fillId="23" borderId="0" applyNumberFormat="0" applyBorder="0" applyAlignment="0" applyProtection="0">
      <alignment vertical="center"/>
    </xf>
    <xf numFmtId="0" fontId="10" fillId="6" borderId="0" applyNumberFormat="0" applyBorder="0" applyAlignment="0" applyProtection="0">
      <alignment vertical="center"/>
    </xf>
    <xf numFmtId="0" fontId="15" fillId="20" borderId="0" applyNumberFormat="0" applyBorder="0" applyAlignment="0" applyProtection="0">
      <alignment vertical="center"/>
    </xf>
    <xf numFmtId="0" fontId="15" fillId="26" borderId="0" applyNumberFormat="0" applyBorder="0" applyAlignment="0" applyProtection="0">
      <alignment vertical="center"/>
    </xf>
    <xf numFmtId="0" fontId="10" fillId="2" borderId="0" applyNumberFormat="0" applyBorder="0" applyAlignment="0" applyProtection="0">
      <alignment vertical="center"/>
    </xf>
    <xf numFmtId="0" fontId="15" fillId="10"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pplyProtection="1">
      <alignment horizontal="center" vertical="center" wrapText="1"/>
      <protection locked="0"/>
    </xf>
    <xf numFmtId="176" fontId="8" fillId="0" borderId="1" xfId="0" applyNumberFormat="1" applyFont="1" applyFill="1" applyBorder="1" applyAlignment="1" applyProtection="1">
      <alignment horizontal="center" vertical="center"/>
      <protection locked="0"/>
    </xf>
    <xf numFmtId="176" fontId="8" fillId="0" borderId="1" xfId="0" applyNumberFormat="1" applyFont="1" applyFill="1" applyBorder="1" applyAlignment="1" applyProtection="1">
      <alignment horizontal="center" vertical="center" wrapText="1"/>
      <protection locked="0"/>
    </xf>
    <xf numFmtId="0" fontId="5" fillId="0" borderId="0" xfId="0" applyFont="1" applyFill="1" applyAlignment="1">
      <alignment horizontal="right" vertical="center" wrapText="1"/>
    </xf>
    <xf numFmtId="31" fontId="8" fillId="0" borderId="1" xfId="0" applyNumberFormat="1"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jj\Desktop\&#20135;&#19994;&#39033;&#30446;&#32479;&#35745;&#34920;\&#20117;&#32654;&#26449;--&#38468;&#20214;&#65306;&#25581;&#38451;&#24066;&#25581;&#35199;&#21439;&#22823;&#28330;&#38215;&#25206;&#36139;&#36164;&#20135;&#27719;&#24635;&#34920;(1)(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1532;&#20108;&#36718;&#25206;&#36139;&#36164;&#26009;&#27719;&#24635;\&#26434;\&#25253;&#20892;&#21150;\20200623&#20851;&#20110;&#20570;&#22909;&#25552;&#20379;2020&#24180;&#31934;&#20934;&#25206;&#36139;&#31934;&#20934;&#33073;&#36139;&#36319;&#36394;&#23457;&#35745;&#30456;&#20851;&#36164;&#26009;&#30340;&#36890;&#30693;\&#38468;&#20214;3&#65306;&#25581;&#38451;&#24066;&#24066;&#25206;&#36139;&#36164;&#20135;&#27719;&#24635;&#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jj\Desktop\&#20135;&#19994;&#39033;&#30446;&#32479;&#35745;&#34920;\&#65288;&#26032;&#27004;&#65289;&#38468;&#20214;&#65306;&#25581;&#38451;&#24066;&#25581;&#35199;&#21439;&#22823;&#28330;&#38215;&#25206;&#36139;&#36164;&#20135;&#27719;&#24635;&#349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下发填写版"/>
      <sheetName val="Sheet3"/>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下发填写版"/>
      <sheetName val="Sheet3"/>
    </sheetNames>
    <sheetDataSet>
      <sheetData sheetId="0" refreshError="1"/>
      <sheetData sheetId="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63"/>
  <sheetViews>
    <sheetView tabSelected="1" zoomScale="55" zoomScaleNormal="55" workbookViewId="0">
      <selection activeCell="L7" sqref="L7"/>
    </sheetView>
  </sheetViews>
  <sheetFormatPr defaultColWidth="9" defaultRowHeight="13.5"/>
  <cols>
    <col min="1" max="1" width="5.225" style="2" customWidth="1"/>
    <col min="2" max="3" width="11.3" style="2" customWidth="1"/>
    <col min="4" max="4" width="16.4833333333333" style="2" customWidth="1"/>
    <col min="5" max="5" width="23.75" style="2" customWidth="1"/>
    <col min="6" max="6" width="29.7666666666667" style="2" customWidth="1"/>
    <col min="7" max="7" width="7.71666666666667" style="2" customWidth="1"/>
    <col min="8" max="8" width="9" style="2"/>
    <col min="9" max="9" width="9" style="2" hidden="1" customWidth="1"/>
    <col min="10" max="10" width="5.83333333333333" style="2" customWidth="1"/>
    <col min="11" max="11" width="7.5" style="2" customWidth="1"/>
    <col min="12" max="12" width="22.5916666666667" style="2" customWidth="1"/>
    <col min="13" max="13" width="20.1083333333333" style="2"/>
    <col min="14" max="14" width="10.2" style="2" customWidth="1"/>
    <col min="15" max="15" width="7.95" style="2" customWidth="1"/>
    <col min="16" max="16" width="6.88333333333333" style="2" customWidth="1"/>
    <col min="17" max="17" width="21.225" style="2"/>
    <col min="18" max="18" width="9.66666666666667" style="2"/>
    <col min="19" max="19" width="9" style="2"/>
    <col min="20" max="20" width="6.46666666666667" style="2" customWidth="1"/>
    <col min="21" max="21" width="7.28333333333333" style="2" customWidth="1"/>
    <col min="22" max="22" width="16.1083333333333" style="3" customWidth="1"/>
    <col min="23" max="23" width="9" style="2" hidden="1" customWidth="1"/>
    <col min="24" max="24" width="6.66666666666667" style="2" customWidth="1"/>
    <col min="25" max="25" width="15.925" style="2" customWidth="1"/>
    <col min="26" max="26" width="12.225" style="2" customWidth="1"/>
    <col min="27" max="16384" width="9" style="2"/>
  </cols>
  <sheetData>
    <row r="1" ht="49" customHeight="1" spans="1:26">
      <c r="A1" s="4" t="s">
        <v>0</v>
      </c>
      <c r="B1" s="4"/>
      <c r="C1" s="4"/>
      <c r="D1" s="4"/>
      <c r="E1" s="4"/>
      <c r="F1" s="4"/>
      <c r="G1" s="4"/>
      <c r="H1" s="4"/>
      <c r="I1" s="4"/>
      <c r="J1" s="4"/>
      <c r="K1" s="4"/>
      <c r="L1" s="4"/>
      <c r="M1" s="4"/>
      <c r="N1" s="4"/>
      <c r="O1" s="4"/>
      <c r="P1" s="4"/>
      <c r="Q1" s="4"/>
      <c r="R1" s="4"/>
      <c r="S1" s="4"/>
      <c r="T1" s="4"/>
      <c r="U1" s="4"/>
      <c r="V1" s="4"/>
      <c r="W1" s="4"/>
      <c r="X1" s="4"/>
      <c r="Y1" s="4"/>
      <c r="Z1" s="4"/>
    </row>
    <row r="2" ht="31" customHeight="1" spans="1:26">
      <c r="A2" s="5" t="s">
        <v>1</v>
      </c>
      <c r="B2" s="5"/>
      <c r="C2" s="5"/>
      <c r="D2" s="5"/>
      <c r="E2" s="5"/>
      <c r="F2" s="5"/>
      <c r="G2" s="5"/>
      <c r="H2" s="6"/>
      <c r="I2" s="6"/>
      <c r="J2" s="6"/>
      <c r="K2" s="6"/>
      <c r="L2" s="6"/>
      <c r="M2" s="6"/>
      <c r="N2" s="6"/>
      <c r="O2" s="6"/>
      <c r="P2" s="6"/>
      <c r="Q2" s="6"/>
      <c r="R2" s="6"/>
      <c r="S2" s="14" t="s">
        <v>2</v>
      </c>
      <c r="T2" s="14"/>
      <c r="U2" s="14"/>
      <c r="V2" s="14"/>
      <c r="W2" s="14"/>
      <c r="X2" s="14"/>
      <c r="Y2" s="14"/>
      <c r="Z2" s="14"/>
    </row>
    <row r="3" ht="37.5" spans="1:26">
      <c r="A3" s="7"/>
      <c r="B3" s="7" t="s">
        <v>3</v>
      </c>
      <c r="C3" s="7"/>
      <c r="D3" s="7"/>
      <c r="E3" s="7"/>
      <c r="F3" s="7"/>
      <c r="G3" s="7"/>
      <c r="H3" s="7"/>
      <c r="I3" s="7"/>
      <c r="J3" s="7"/>
      <c r="K3" s="7"/>
      <c r="L3" s="7" t="s">
        <v>4</v>
      </c>
      <c r="M3" s="7"/>
      <c r="N3" s="7" t="s">
        <v>5</v>
      </c>
      <c r="O3" s="7"/>
      <c r="P3" s="7" t="s">
        <v>6</v>
      </c>
      <c r="Q3" s="7"/>
      <c r="R3" s="7"/>
      <c r="S3" s="7" t="s">
        <v>7</v>
      </c>
      <c r="T3" s="7"/>
      <c r="U3" s="7"/>
      <c r="V3" s="7"/>
      <c r="W3" s="7"/>
      <c r="X3" s="7" t="s">
        <v>8</v>
      </c>
      <c r="Y3" s="7"/>
      <c r="Z3" s="7"/>
    </row>
    <row r="4" ht="96" customHeight="1" spans="1:26">
      <c r="A4" s="7" t="s">
        <v>9</v>
      </c>
      <c r="B4" s="7" t="s">
        <v>10</v>
      </c>
      <c r="C4" s="7" t="s">
        <v>11</v>
      </c>
      <c r="D4" s="7" t="s">
        <v>12</v>
      </c>
      <c r="E4" s="7" t="s">
        <v>13</v>
      </c>
      <c r="F4" s="7" t="s">
        <v>14</v>
      </c>
      <c r="G4" s="7" t="s">
        <v>15</v>
      </c>
      <c r="H4" s="7" t="s">
        <v>16</v>
      </c>
      <c r="I4" s="7" t="s">
        <v>17</v>
      </c>
      <c r="J4" s="7" t="s">
        <v>18</v>
      </c>
      <c r="K4" s="7" t="s">
        <v>19</v>
      </c>
      <c r="L4" s="7" t="s">
        <v>20</v>
      </c>
      <c r="M4" s="7" t="s">
        <v>21</v>
      </c>
      <c r="N4" s="7" t="s">
        <v>22</v>
      </c>
      <c r="O4" s="7" t="s">
        <v>23</v>
      </c>
      <c r="P4" s="7" t="s">
        <v>24</v>
      </c>
      <c r="Q4" s="7" t="s">
        <v>25</v>
      </c>
      <c r="R4" s="7" t="s">
        <v>26</v>
      </c>
      <c r="S4" s="7" t="s">
        <v>27</v>
      </c>
      <c r="T4" s="7" t="s">
        <v>28</v>
      </c>
      <c r="U4" s="7" t="s">
        <v>29</v>
      </c>
      <c r="V4" s="7" t="s">
        <v>30</v>
      </c>
      <c r="W4" s="7" t="s">
        <v>31</v>
      </c>
      <c r="X4" s="7" t="s">
        <v>32</v>
      </c>
      <c r="Y4" s="7" t="s">
        <v>33</v>
      </c>
      <c r="Z4" s="7" t="s">
        <v>31</v>
      </c>
    </row>
    <row r="5" s="1" customFormat="1" ht="93.75" spans="1:26">
      <c r="A5" s="8">
        <v>1</v>
      </c>
      <c r="B5" s="9" t="s">
        <v>34</v>
      </c>
      <c r="C5" s="9" t="s">
        <v>35</v>
      </c>
      <c r="D5" s="9" t="s">
        <v>36</v>
      </c>
      <c r="E5" s="10" t="s">
        <v>37</v>
      </c>
      <c r="F5" s="11" t="s">
        <v>38</v>
      </c>
      <c r="G5" s="11">
        <v>2014</v>
      </c>
      <c r="H5" s="11" t="s">
        <v>35</v>
      </c>
      <c r="I5" s="10" t="s">
        <v>39</v>
      </c>
      <c r="J5" s="10" t="s">
        <v>40</v>
      </c>
      <c r="K5" s="10" t="s">
        <v>40</v>
      </c>
      <c r="L5" s="12">
        <v>600000</v>
      </c>
      <c r="M5" s="13">
        <v>600000</v>
      </c>
      <c r="N5" s="8" t="s">
        <v>41</v>
      </c>
      <c r="O5" s="10" t="s">
        <v>42</v>
      </c>
      <c r="P5" s="10">
        <v>1</v>
      </c>
      <c r="Q5" s="15">
        <v>43374</v>
      </c>
      <c r="R5" s="16">
        <v>0.05</v>
      </c>
      <c r="S5" s="11" t="s">
        <v>35</v>
      </c>
      <c r="T5" s="10" t="s">
        <v>43</v>
      </c>
      <c r="U5" s="17" t="s">
        <v>44</v>
      </c>
      <c r="V5" s="17">
        <v>13539290039</v>
      </c>
      <c r="W5" s="10" t="s">
        <v>45</v>
      </c>
      <c r="X5" s="9" t="s">
        <v>46</v>
      </c>
      <c r="Y5" s="9" t="s">
        <v>47</v>
      </c>
      <c r="Z5" s="9"/>
    </row>
    <row r="6" s="1" customFormat="1" ht="56.25" spans="1:26">
      <c r="A6" s="8">
        <v>2</v>
      </c>
      <c r="B6" s="9" t="s">
        <v>34</v>
      </c>
      <c r="C6" s="9" t="s">
        <v>35</v>
      </c>
      <c r="D6" s="9">
        <v>2017</v>
      </c>
      <c r="E6" s="10" t="s">
        <v>48</v>
      </c>
      <c r="F6" s="11" t="s">
        <v>49</v>
      </c>
      <c r="G6" s="11">
        <v>2017</v>
      </c>
      <c r="H6" s="11" t="s">
        <v>35</v>
      </c>
      <c r="I6" s="10" t="s">
        <v>39</v>
      </c>
      <c r="J6" s="10" t="s">
        <v>40</v>
      </c>
      <c r="K6" s="10" t="s">
        <v>40</v>
      </c>
      <c r="L6" s="12">
        <v>400000</v>
      </c>
      <c r="M6" s="13">
        <v>400000</v>
      </c>
      <c r="N6" s="8" t="s">
        <v>41</v>
      </c>
      <c r="O6" s="10" t="s">
        <v>42</v>
      </c>
      <c r="P6" s="10">
        <v>1</v>
      </c>
      <c r="Q6" s="15">
        <v>60419</v>
      </c>
      <c r="R6" s="16">
        <v>0.1</v>
      </c>
      <c r="S6" s="11" t="s">
        <v>35</v>
      </c>
      <c r="T6" s="10" t="s">
        <v>50</v>
      </c>
      <c r="U6" s="17" t="s">
        <v>51</v>
      </c>
      <c r="V6" s="17">
        <v>13695108620</v>
      </c>
      <c r="W6" s="10"/>
      <c r="X6" s="9" t="s">
        <v>46</v>
      </c>
      <c r="Y6" s="9" t="s">
        <v>47</v>
      </c>
      <c r="Z6" s="9"/>
    </row>
    <row r="7" s="1" customFormat="1" ht="93.75" spans="1:26">
      <c r="A7" s="8">
        <v>3</v>
      </c>
      <c r="B7" s="9" t="s">
        <v>34</v>
      </c>
      <c r="C7" s="9" t="s">
        <v>52</v>
      </c>
      <c r="D7" s="9" t="s">
        <v>36</v>
      </c>
      <c r="E7" s="10" t="s">
        <v>53</v>
      </c>
      <c r="F7" s="11" t="s">
        <v>38</v>
      </c>
      <c r="G7" s="11">
        <v>2014</v>
      </c>
      <c r="H7" s="11" t="s">
        <v>52</v>
      </c>
      <c r="I7" s="10" t="s">
        <v>39</v>
      </c>
      <c r="J7" s="10" t="s">
        <v>40</v>
      </c>
      <c r="K7" s="10" t="s">
        <v>40</v>
      </c>
      <c r="L7" s="12">
        <v>600000</v>
      </c>
      <c r="M7" s="13">
        <v>600000</v>
      </c>
      <c r="N7" s="8" t="s">
        <v>41</v>
      </c>
      <c r="O7" s="10" t="s">
        <v>42</v>
      </c>
      <c r="P7" s="10">
        <v>1</v>
      </c>
      <c r="Q7" s="15">
        <v>43374</v>
      </c>
      <c r="R7" s="16">
        <v>0.05</v>
      </c>
      <c r="S7" s="11" t="s">
        <v>52</v>
      </c>
      <c r="T7" s="10" t="s">
        <v>50</v>
      </c>
      <c r="U7" s="17" t="s">
        <v>54</v>
      </c>
      <c r="V7" s="17">
        <v>13695143256</v>
      </c>
      <c r="W7" s="10" t="s">
        <v>45</v>
      </c>
      <c r="X7" s="9" t="s">
        <v>46</v>
      </c>
      <c r="Y7" s="9" t="s">
        <v>47</v>
      </c>
      <c r="Z7" s="9"/>
    </row>
    <row r="8" s="1" customFormat="1" ht="56.25" spans="1:26">
      <c r="A8" s="8">
        <v>4</v>
      </c>
      <c r="B8" s="9" t="s">
        <v>34</v>
      </c>
      <c r="C8" s="9" t="s">
        <v>52</v>
      </c>
      <c r="D8" s="9">
        <v>2017</v>
      </c>
      <c r="E8" s="10" t="s">
        <v>55</v>
      </c>
      <c r="F8" s="11" t="s">
        <v>56</v>
      </c>
      <c r="G8" s="11">
        <v>2017</v>
      </c>
      <c r="H8" s="11" t="s">
        <v>52</v>
      </c>
      <c r="I8" s="10" t="s">
        <v>39</v>
      </c>
      <c r="J8" s="10" t="s">
        <v>40</v>
      </c>
      <c r="K8" s="10" t="s">
        <v>40</v>
      </c>
      <c r="L8" s="12">
        <v>300000</v>
      </c>
      <c r="M8" s="13">
        <v>300000</v>
      </c>
      <c r="N8" s="8" t="s">
        <v>41</v>
      </c>
      <c r="O8" s="10" t="s">
        <v>42</v>
      </c>
      <c r="P8" s="10">
        <v>1</v>
      </c>
      <c r="Q8" s="15">
        <v>60419</v>
      </c>
      <c r="R8" s="16">
        <v>0.11</v>
      </c>
      <c r="S8" s="11" t="s">
        <v>52</v>
      </c>
      <c r="T8" s="10" t="s">
        <v>50</v>
      </c>
      <c r="U8" s="17" t="s">
        <v>54</v>
      </c>
      <c r="V8" s="17">
        <v>13695143256</v>
      </c>
      <c r="W8" s="10"/>
      <c r="X8" s="9" t="s">
        <v>46</v>
      </c>
      <c r="Y8" s="9" t="s">
        <v>47</v>
      </c>
      <c r="Z8" s="9"/>
    </row>
    <row r="9" s="1" customFormat="1" ht="56.25" spans="1:26">
      <c r="A9" s="8">
        <v>5</v>
      </c>
      <c r="B9" s="9" t="s">
        <v>34</v>
      </c>
      <c r="C9" s="9" t="s">
        <v>57</v>
      </c>
      <c r="D9" s="9">
        <v>2017</v>
      </c>
      <c r="E9" s="10" t="s">
        <v>58</v>
      </c>
      <c r="F9" s="11" t="s">
        <v>59</v>
      </c>
      <c r="G9" s="11">
        <v>2017</v>
      </c>
      <c r="H9" s="11" t="s">
        <v>57</v>
      </c>
      <c r="I9" s="10"/>
      <c r="J9" s="10" t="s">
        <v>40</v>
      </c>
      <c r="K9" s="10" t="s">
        <v>40</v>
      </c>
      <c r="L9" s="12">
        <v>200000</v>
      </c>
      <c r="M9" s="13"/>
      <c r="N9" s="8" t="s">
        <v>60</v>
      </c>
      <c r="O9" s="10" t="s">
        <v>61</v>
      </c>
      <c r="P9" s="10"/>
      <c r="Q9" s="15"/>
      <c r="R9" s="16"/>
      <c r="S9" s="11" t="s">
        <v>57</v>
      </c>
      <c r="T9" s="10" t="s">
        <v>43</v>
      </c>
      <c r="U9" s="17" t="s">
        <v>62</v>
      </c>
      <c r="V9" s="17">
        <v>13828138448</v>
      </c>
      <c r="W9" s="10"/>
      <c r="X9" s="9" t="s">
        <v>46</v>
      </c>
      <c r="Y9" s="9" t="s">
        <v>47</v>
      </c>
      <c r="Z9" s="9"/>
    </row>
    <row r="10" s="1" customFormat="1" ht="56.25" spans="1:26">
      <c r="A10" s="8">
        <v>6</v>
      </c>
      <c r="B10" s="9" t="s">
        <v>34</v>
      </c>
      <c r="C10" s="9" t="s">
        <v>57</v>
      </c>
      <c r="D10" s="9">
        <v>2017</v>
      </c>
      <c r="E10" s="10" t="s">
        <v>63</v>
      </c>
      <c r="F10" s="11" t="s">
        <v>64</v>
      </c>
      <c r="G10" s="11">
        <v>2017</v>
      </c>
      <c r="H10" s="11" t="s">
        <v>57</v>
      </c>
      <c r="I10" s="10" t="s">
        <v>65</v>
      </c>
      <c r="J10" s="10" t="s">
        <v>40</v>
      </c>
      <c r="K10" s="10" t="s">
        <v>40</v>
      </c>
      <c r="L10" s="12">
        <v>60000</v>
      </c>
      <c r="M10" s="13"/>
      <c r="N10" s="8" t="s">
        <v>60</v>
      </c>
      <c r="O10" s="10" t="s">
        <v>61</v>
      </c>
      <c r="P10" s="10"/>
      <c r="Q10" s="15"/>
      <c r="R10" s="16"/>
      <c r="S10" s="11" t="s">
        <v>57</v>
      </c>
      <c r="T10" s="10" t="s">
        <v>43</v>
      </c>
      <c r="U10" s="17" t="s">
        <v>62</v>
      </c>
      <c r="V10" s="17">
        <v>13828138448</v>
      </c>
      <c r="W10" s="10"/>
      <c r="X10" s="9" t="s">
        <v>46</v>
      </c>
      <c r="Y10" s="9" t="s">
        <v>47</v>
      </c>
      <c r="Z10" s="9"/>
    </row>
    <row r="11" s="1" customFormat="1" ht="56.25" spans="1:26">
      <c r="A11" s="8">
        <v>7</v>
      </c>
      <c r="B11" s="9" t="s">
        <v>34</v>
      </c>
      <c r="C11" s="9" t="s">
        <v>57</v>
      </c>
      <c r="D11" s="9">
        <v>2020</v>
      </c>
      <c r="E11" s="10" t="s">
        <v>66</v>
      </c>
      <c r="F11" s="11" t="s">
        <v>67</v>
      </c>
      <c r="G11" s="11">
        <v>2020</v>
      </c>
      <c r="H11" s="11" t="s">
        <v>57</v>
      </c>
      <c r="I11" s="10" t="s">
        <v>65</v>
      </c>
      <c r="J11" s="10" t="s">
        <v>40</v>
      </c>
      <c r="K11" s="10" t="s">
        <v>40</v>
      </c>
      <c r="L11" s="12">
        <v>50000</v>
      </c>
      <c r="M11" s="13"/>
      <c r="N11" s="8" t="s">
        <v>60</v>
      </c>
      <c r="O11" s="10" t="s">
        <v>61</v>
      </c>
      <c r="P11" s="10"/>
      <c r="Q11" s="15"/>
      <c r="R11" s="16"/>
      <c r="S11" s="11" t="s">
        <v>57</v>
      </c>
      <c r="T11" s="10" t="s">
        <v>43</v>
      </c>
      <c r="U11" s="17" t="s">
        <v>62</v>
      </c>
      <c r="V11" s="17">
        <v>13828138448</v>
      </c>
      <c r="W11" s="10"/>
      <c r="X11" s="9" t="s">
        <v>46</v>
      </c>
      <c r="Y11" s="9" t="s">
        <v>47</v>
      </c>
      <c r="Z11" s="9"/>
    </row>
    <row r="12" s="1" customFormat="1" ht="56.25" spans="1:26">
      <c r="A12" s="8">
        <v>8</v>
      </c>
      <c r="B12" s="9" t="s">
        <v>34</v>
      </c>
      <c r="C12" s="9" t="s">
        <v>57</v>
      </c>
      <c r="D12" s="9">
        <v>2015</v>
      </c>
      <c r="E12" s="10" t="s">
        <v>68</v>
      </c>
      <c r="F12" s="11" t="s">
        <v>68</v>
      </c>
      <c r="G12" s="11">
        <v>2015</v>
      </c>
      <c r="H12" s="11" t="s">
        <v>57</v>
      </c>
      <c r="I12" s="10" t="s">
        <v>69</v>
      </c>
      <c r="J12" s="10" t="s">
        <v>40</v>
      </c>
      <c r="K12" s="10" t="s">
        <v>40</v>
      </c>
      <c r="L12" s="12">
        <v>300000</v>
      </c>
      <c r="M12" s="13"/>
      <c r="N12" s="8" t="s">
        <v>41</v>
      </c>
      <c r="O12" s="10"/>
      <c r="P12" s="10"/>
      <c r="Q12" s="15"/>
      <c r="R12" s="16"/>
      <c r="S12" s="11" t="s">
        <v>57</v>
      </c>
      <c r="T12" s="10" t="s">
        <v>43</v>
      </c>
      <c r="U12" s="17" t="s">
        <v>62</v>
      </c>
      <c r="V12" s="17">
        <v>13828138448</v>
      </c>
      <c r="W12" s="10"/>
      <c r="X12" s="9" t="s">
        <v>46</v>
      </c>
      <c r="Y12" s="9" t="s">
        <v>47</v>
      </c>
      <c r="Z12" s="9"/>
    </row>
    <row r="13" s="1" customFormat="1" ht="56.25" spans="1:26">
      <c r="A13" s="8">
        <v>9</v>
      </c>
      <c r="B13" s="9" t="s">
        <v>34</v>
      </c>
      <c r="C13" s="9" t="s">
        <v>57</v>
      </c>
      <c r="D13" s="9">
        <v>2017</v>
      </c>
      <c r="E13" s="10" t="s">
        <v>70</v>
      </c>
      <c r="F13" s="11" t="s">
        <v>70</v>
      </c>
      <c r="G13" s="11">
        <v>2017</v>
      </c>
      <c r="H13" s="11" t="s">
        <v>57</v>
      </c>
      <c r="I13" s="10" t="s">
        <v>71</v>
      </c>
      <c r="J13" s="10" t="s">
        <v>40</v>
      </c>
      <c r="K13" s="10" t="s">
        <v>40</v>
      </c>
      <c r="L13" s="12">
        <v>100000</v>
      </c>
      <c r="M13" s="13"/>
      <c r="N13" s="8" t="s">
        <v>41</v>
      </c>
      <c r="O13" s="10"/>
      <c r="P13" s="10"/>
      <c r="Q13" s="15"/>
      <c r="R13" s="16"/>
      <c r="S13" s="11" t="s">
        <v>57</v>
      </c>
      <c r="T13" s="10" t="s">
        <v>43</v>
      </c>
      <c r="U13" s="17" t="s">
        <v>62</v>
      </c>
      <c r="V13" s="17">
        <v>13828138448</v>
      </c>
      <c r="W13" s="10"/>
      <c r="X13" s="9" t="s">
        <v>46</v>
      </c>
      <c r="Y13" s="9" t="s">
        <v>47</v>
      </c>
      <c r="Z13" s="9"/>
    </row>
    <row r="14" s="1" customFormat="1" ht="56.25" spans="1:26">
      <c r="A14" s="8">
        <v>10</v>
      </c>
      <c r="B14" s="9" t="s">
        <v>34</v>
      </c>
      <c r="C14" s="9" t="s">
        <v>72</v>
      </c>
      <c r="D14" s="9">
        <v>2017</v>
      </c>
      <c r="E14" s="10" t="s">
        <v>73</v>
      </c>
      <c r="F14" s="11" t="s">
        <v>74</v>
      </c>
      <c r="G14" s="11">
        <v>2018</v>
      </c>
      <c r="H14" s="11" t="s">
        <v>72</v>
      </c>
      <c r="I14" s="10" t="s">
        <v>75</v>
      </c>
      <c r="J14" s="10" t="s">
        <v>40</v>
      </c>
      <c r="K14" s="10" t="s">
        <v>40</v>
      </c>
      <c r="L14" s="12">
        <v>1900000</v>
      </c>
      <c r="M14" s="13">
        <v>1900000</v>
      </c>
      <c r="N14" s="8" t="s">
        <v>41</v>
      </c>
      <c r="O14" s="10" t="s">
        <v>42</v>
      </c>
      <c r="P14" s="10" t="s">
        <v>76</v>
      </c>
      <c r="Q14" s="15">
        <v>44196</v>
      </c>
      <c r="R14" s="16">
        <v>0.0537</v>
      </c>
      <c r="S14" s="11" t="s">
        <v>72</v>
      </c>
      <c r="T14" s="10" t="s">
        <v>43</v>
      </c>
      <c r="U14" s="17" t="s">
        <v>77</v>
      </c>
      <c r="V14" s="17">
        <v>15813589889</v>
      </c>
      <c r="W14" s="10" t="s">
        <v>78</v>
      </c>
      <c r="X14" s="9" t="s">
        <v>46</v>
      </c>
      <c r="Y14" s="9" t="s">
        <v>47</v>
      </c>
      <c r="Z14" s="9"/>
    </row>
    <row r="15" s="1" customFormat="1" ht="56.25" spans="1:26">
      <c r="A15" s="8">
        <v>11</v>
      </c>
      <c r="B15" s="9" t="s">
        <v>34</v>
      </c>
      <c r="C15" s="9" t="s">
        <v>72</v>
      </c>
      <c r="D15" s="9">
        <v>2017</v>
      </c>
      <c r="E15" s="10" t="s">
        <v>79</v>
      </c>
      <c r="F15" s="11" t="s">
        <v>80</v>
      </c>
      <c r="G15" s="11">
        <v>2018</v>
      </c>
      <c r="H15" s="11" t="s">
        <v>72</v>
      </c>
      <c r="I15" s="10" t="s">
        <v>75</v>
      </c>
      <c r="J15" s="10" t="s">
        <v>40</v>
      </c>
      <c r="K15" s="10" t="s">
        <v>40</v>
      </c>
      <c r="L15" s="12">
        <v>490000</v>
      </c>
      <c r="M15" s="13">
        <v>490000</v>
      </c>
      <c r="N15" s="8" t="s">
        <v>41</v>
      </c>
      <c r="O15" s="10" t="s">
        <v>42</v>
      </c>
      <c r="P15" s="10" t="s">
        <v>76</v>
      </c>
      <c r="Q15" s="15" t="s">
        <v>81</v>
      </c>
      <c r="R15" s="16">
        <v>0.0811</v>
      </c>
      <c r="S15" s="11" t="s">
        <v>72</v>
      </c>
      <c r="T15" s="10" t="s">
        <v>43</v>
      </c>
      <c r="U15" s="17" t="s">
        <v>77</v>
      </c>
      <c r="V15" s="17">
        <v>15813589889</v>
      </c>
      <c r="W15" s="10" t="s">
        <v>78</v>
      </c>
      <c r="X15" s="9" t="s">
        <v>46</v>
      </c>
      <c r="Y15" s="9" t="s">
        <v>47</v>
      </c>
      <c r="Z15" s="9"/>
    </row>
    <row r="16" s="1" customFormat="1" ht="56.25" spans="1:26">
      <c r="A16" s="8">
        <v>12</v>
      </c>
      <c r="B16" s="9" t="s">
        <v>34</v>
      </c>
      <c r="C16" s="9" t="s">
        <v>72</v>
      </c>
      <c r="D16" s="9">
        <v>2017</v>
      </c>
      <c r="E16" s="10" t="s">
        <v>82</v>
      </c>
      <c r="F16" s="11" t="s">
        <v>83</v>
      </c>
      <c r="G16" s="11">
        <v>2017</v>
      </c>
      <c r="H16" s="11" t="s">
        <v>72</v>
      </c>
      <c r="I16" s="10" t="s">
        <v>84</v>
      </c>
      <c r="J16" s="10" t="s">
        <v>40</v>
      </c>
      <c r="K16" s="10" t="s">
        <v>40</v>
      </c>
      <c r="L16" s="12">
        <v>873934.43</v>
      </c>
      <c r="M16" s="13">
        <v>873934.43</v>
      </c>
      <c r="N16" s="8" t="s">
        <v>60</v>
      </c>
      <c r="O16" s="10" t="s">
        <v>85</v>
      </c>
      <c r="P16" s="10" t="s">
        <v>78</v>
      </c>
      <c r="Q16" s="15" t="s">
        <v>78</v>
      </c>
      <c r="R16" s="16" t="s">
        <v>78</v>
      </c>
      <c r="S16" s="11" t="s">
        <v>72</v>
      </c>
      <c r="T16" s="10" t="s">
        <v>43</v>
      </c>
      <c r="U16" s="17" t="s">
        <v>77</v>
      </c>
      <c r="V16" s="17">
        <v>15813589889</v>
      </c>
      <c r="W16" s="10" t="s">
        <v>78</v>
      </c>
      <c r="X16" s="9" t="s">
        <v>46</v>
      </c>
      <c r="Y16" s="9" t="s">
        <v>47</v>
      </c>
      <c r="Z16" s="9"/>
    </row>
    <row r="17" s="1" customFormat="1" ht="168.75" spans="1:26">
      <c r="A17" s="8">
        <v>13</v>
      </c>
      <c r="B17" s="9" t="s">
        <v>34</v>
      </c>
      <c r="C17" s="9" t="s">
        <v>86</v>
      </c>
      <c r="D17" s="9">
        <v>2017</v>
      </c>
      <c r="E17" s="10" t="s">
        <v>87</v>
      </c>
      <c r="F17" s="11" t="s">
        <v>88</v>
      </c>
      <c r="G17" s="11">
        <v>2017</v>
      </c>
      <c r="H17" s="11" t="s">
        <v>86</v>
      </c>
      <c r="I17" s="10" t="s">
        <v>39</v>
      </c>
      <c r="J17" s="10" t="s">
        <v>40</v>
      </c>
      <c r="K17" s="10" t="s">
        <v>40</v>
      </c>
      <c r="L17" s="12">
        <v>1400000</v>
      </c>
      <c r="M17" s="13">
        <v>1400000</v>
      </c>
      <c r="N17" s="8" t="s">
        <v>41</v>
      </c>
      <c r="O17" s="10" t="s">
        <v>89</v>
      </c>
      <c r="P17" s="10">
        <v>1</v>
      </c>
      <c r="Q17" s="15">
        <v>44411</v>
      </c>
      <c r="R17" s="16">
        <v>0.1</v>
      </c>
      <c r="S17" s="11" t="s">
        <v>86</v>
      </c>
      <c r="T17" s="10" t="s">
        <v>43</v>
      </c>
      <c r="U17" s="17" t="s">
        <v>90</v>
      </c>
      <c r="V17" s="17">
        <v>15018288008</v>
      </c>
      <c r="W17" s="10"/>
      <c r="X17" s="9" t="s">
        <v>46</v>
      </c>
      <c r="Y17" s="9" t="s">
        <v>47</v>
      </c>
      <c r="Z17" s="9"/>
    </row>
    <row r="18" s="1" customFormat="1" ht="112.5" spans="1:26">
      <c r="A18" s="8">
        <v>14</v>
      </c>
      <c r="B18" s="9" t="s">
        <v>34</v>
      </c>
      <c r="C18" s="9" t="s">
        <v>86</v>
      </c>
      <c r="D18" s="9">
        <v>2017</v>
      </c>
      <c r="E18" s="10" t="s">
        <v>91</v>
      </c>
      <c r="F18" s="11" t="s">
        <v>92</v>
      </c>
      <c r="G18" s="11">
        <v>2017</v>
      </c>
      <c r="H18" s="11" t="s">
        <v>86</v>
      </c>
      <c r="I18" s="10" t="s">
        <v>39</v>
      </c>
      <c r="J18" s="10" t="s">
        <v>40</v>
      </c>
      <c r="K18" s="10" t="s">
        <v>40</v>
      </c>
      <c r="L18" s="12">
        <v>750000</v>
      </c>
      <c r="M18" s="13">
        <v>750000</v>
      </c>
      <c r="N18" s="8" t="s">
        <v>41</v>
      </c>
      <c r="O18" s="10" t="s">
        <v>89</v>
      </c>
      <c r="P18" s="10">
        <v>1</v>
      </c>
      <c r="Q18" s="15">
        <v>60448</v>
      </c>
      <c r="R18" s="16">
        <v>0.1</v>
      </c>
      <c r="S18" s="11" t="s">
        <v>86</v>
      </c>
      <c r="T18" s="10" t="s">
        <v>43</v>
      </c>
      <c r="U18" s="17" t="s">
        <v>90</v>
      </c>
      <c r="V18" s="17">
        <v>15018288008</v>
      </c>
      <c r="W18" s="10"/>
      <c r="X18" s="9" t="s">
        <v>46</v>
      </c>
      <c r="Y18" s="9" t="s">
        <v>47</v>
      </c>
      <c r="Z18" s="9"/>
    </row>
    <row r="19" s="1" customFormat="1" ht="112.5" spans="1:26">
      <c r="A19" s="8">
        <v>15</v>
      </c>
      <c r="B19" s="9" t="s">
        <v>34</v>
      </c>
      <c r="C19" s="9" t="s">
        <v>86</v>
      </c>
      <c r="D19" s="9">
        <v>2019</v>
      </c>
      <c r="E19" s="10" t="s">
        <v>93</v>
      </c>
      <c r="F19" s="11" t="s">
        <v>94</v>
      </c>
      <c r="G19" s="11">
        <v>2019</v>
      </c>
      <c r="H19" s="11" t="s">
        <v>86</v>
      </c>
      <c r="I19" s="10" t="s">
        <v>39</v>
      </c>
      <c r="J19" s="10" t="s">
        <v>40</v>
      </c>
      <c r="K19" s="10" t="s">
        <v>40</v>
      </c>
      <c r="L19" s="12">
        <v>416000</v>
      </c>
      <c r="M19" s="13">
        <v>41600</v>
      </c>
      <c r="N19" s="8" t="s">
        <v>41</v>
      </c>
      <c r="O19" s="10" t="s">
        <v>89</v>
      </c>
      <c r="P19" s="10">
        <v>1</v>
      </c>
      <c r="Q19" s="15">
        <v>45657</v>
      </c>
      <c r="R19" s="16">
        <v>0.08</v>
      </c>
      <c r="S19" s="11" t="s">
        <v>86</v>
      </c>
      <c r="T19" s="10" t="s">
        <v>43</v>
      </c>
      <c r="U19" s="17" t="s">
        <v>90</v>
      </c>
      <c r="V19" s="17">
        <v>15018288008</v>
      </c>
      <c r="W19" s="10"/>
      <c r="X19" s="9" t="s">
        <v>46</v>
      </c>
      <c r="Y19" s="9" t="s">
        <v>47</v>
      </c>
      <c r="Z19" s="9"/>
    </row>
    <row r="20" s="1" customFormat="1" ht="150" spans="1:26">
      <c r="A20" s="8">
        <v>16</v>
      </c>
      <c r="B20" s="9" t="s">
        <v>34</v>
      </c>
      <c r="C20" s="9" t="s">
        <v>86</v>
      </c>
      <c r="D20" s="9">
        <v>2016</v>
      </c>
      <c r="E20" s="10" t="s">
        <v>95</v>
      </c>
      <c r="F20" s="11" t="s">
        <v>96</v>
      </c>
      <c r="G20" s="11">
        <v>2016</v>
      </c>
      <c r="H20" s="11" t="s">
        <v>86</v>
      </c>
      <c r="I20" s="10" t="s">
        <v>39</v>
      </c>
      <c r="J20" s="10" t="s">
        <v>40</v>
      </c>
      <c r="K20" s="10" t="s">
        <v>40</v>
      </c>
      <c r="L20" s="12">
        <v>361500</v>
      </c>
      <c r="M20" s="13"/>
      <c r="N20" s="8" t="s">
        <v>41</v>
      </c>
      <c r="O20" s="10" t="s">
        <v>89</v>
      </c>
      <c r="P20" s="10">
        <v>0</v>
      </c>
      <c r="Q20" s="15"/>
      <c r="R20" s="16" t="s">
        <v>97</v>
      </c>
      <c r="S20" s="11" t="s">
        <v>86</v>
      </c>
      <c r="T20" s="10" t="s">
        <v>43</v>
      </c>
      <c r="U20" s="17" t="s">
        <v>90</v>
      </c>
      <c r="V20" s="17">
        <v>15018288008</v>
      </c>
      <c r="W20" s="10"/>
      <c r="X20" s="9" t="s">
        <v>46</v>
      </c>
      <c r="Y20" s="9" t="s">
        <v>47</v>
      </c>
      <c r="Z20" s="9"/>
    </row>
    <row r="21" s="1" customFormat="1" ht="112.5" spans="1:26">
      <c r="A21" s="8">
        <v>17</v>
      </c>
      <c r="B21" s="9" t="s">
        <v>34</v>
      </c>
      <c r="C21" s="9" t="s">
        <v>86</v>
      </c>
      <c r="D21" s="9">
        <v>2018</v>
      </c>
      <c r="E21" s="10" t="s">
        <v>98</v>
      </c>
      <c r="F21" s="11" t="s">
        <v>99</v>
      </c>
      <c r="G21" s="11">
        <v>2018</v>
      </c>
      <c r="H21" s="11" t="s">
        <v>86</v>
      </c>
      <c r="I21" s="10" t="s">
        <v>39</v>
      </c>
      <c r="J21" s="10" t="s">
        <v>40</v>
      </c>
      <c r="K21" s="10" t="s">
        <v>40</v>
      </c>
      <c r="L21" s="12">
        <v>257000</v>
      </c>
      <c r="M21" s="13"/>
      <c r="N21" s="8" t="s">
        <v>41</v>
      </c>
      <c r="O21" s="10" t="s">
        <v>89</v>
      </c>
      <c r="P21" s="10">
        <v>0</v>
      </c>
      <c r="Q21" s="15"/>
      <c r="R21" s="16" t="s">
        <v>100</v>
      </c>
      <c r="S21" s="11" t="s">
        <v>86</v>
      </c>
      <c r="T21" s="10" t="s">
        <v>43</v>
      </c>
      <c r="U21" s="17" t="s">
        <v>90</v>
      </c>
      <c r="V21" s="17">
        <v>15018288008</v>
      </c>
      <c r="W21" s="10"/>
      <c r="X21" s="9" t="s">
        <v>46</v>
      </c>
      <c r="Y21" s="9" t="s">
        <v>47</v>
      </c>
      <c r="Z21" s="9"/>
    </row>
    <row r="22" s="1" customFormat="1" ht="187.5" spans="1:26">
      <c r="A22" s="8">
        <v>18</v>
      </c>
      <c r="B22" s="9" t="s">
        <v>34</v>
      </c>
      <c r="C22" s="9" t="s">
        <v>86</v>
      </c>
      <c r="D22" s="9">
        <v>2017</v>
      </c>
      <c r="E22" s="10" t="s">
        <v>101</v>
      </c>
      <c r="F22" s="11" t="s">
        <v>102</v>
      </c>
      <c r="G22" s="11">
        <v>2017</v>
      </c>
      <c r="H22" s="11" t="s">
        <v>86</v>
      </c>
      <c r="I22" s="10" t="s">
        <v>39</v>
      </c>
      <c r="J22" s="10" t="s">
        <v>40</v>
      </c>
      <c r="K22" s="10" t="s">
        <v>40</v>
      </c>
      <c r="L22" s="12">
        <v>950000</v>
      </c>
      <c r="M22" s="13">
        <v>950000</v>
      </c>
      <c r="N22" s="8" t="s">
        <v>41</v>
      </c>
      <c r="O22" s="10" t="s">
        <v>89</v>
      </c>
      <c r="P22" s="10">
        <v>1</v>
      </c>
      <c r="Q22" s="15">
        <v>44196</v>
      </c>
      <c r="R22" s="16" t="s">
        <v>103</v>
      </c>
      <c r="S22" s="11" t="s">
        <v>86</v>
      </c>
      <c r="T22" s="10" t="s">
        <v>43</v>
      </c>
      <c r="U22" s="17" t="s">
        <v>90</v>
      </c>
      <c r="V22" s="17">
        <v>15018288008</v>
      </c>
      <c r="W22" s="10"/>
      <c r="X22" s="9" t="s">
        <v>46</v>
      </c>
      <c r="Y22" s="9" t="s">
        <v>47</v>
      </c>
      <c r="Z22" s="9"/>
    </row>
    <row r="23" s="1" customFormat="1" ht="150" spans="1:26">
      <c r="A23" s="8">
        <v>19</v>
      </c>
      <c r="B23" s="9" t="s">
        <v>34</v>
      </c>
      <c r="C23" s="9" t="s">
        <v>86</v>
      </c>
      <c r="D23" s="9">
        <v>2020</v>
      </c>
      <c r="E23" s="10" t="s">
        <v>104</v>
      </c>
      <c r="F23" s="11" t="s">
        <v>105</v>
      </c>
      <c r="G23" s="11">
        <v>2020</v>
      </c>
      <c r="H23" s="11" t="s">
        <v>86</v>
      </c>
      <c r="I23" s="10" t="s">
        <v>39</v>
      </c>
      <c r="J23" s="10" t="s">
        <v>40</v>
      </c>
      <c r="K23" s="10" t="s">
        <v>40</v>
      </c>
      <c r="L23" s="12">
        <v>200000</v>
      </c>
      <c r="M23" s="13">
        <v>200000</v>
      </c>
      <c r="N23" s="8" t="s">
        <v>41</v>
      </c>
      <c r="O23" s="10" t="s">
        <v>89</v>
      </c>
      <c r="P23" s="10">
        <v>1</v>
      </c>
      <c r="Q23" s="15">
        <v>45086</v>
      </c>
      <c r="R23" s="16" t="s">
        <v>106</v>
      </c>
      <c r="S23" s="11" t="s">
        <v>86</v>
      </c>
      <c r="T23" s="10" t="s">
        <v>43</v>
      </c>
      <c r="U23" s="17" t="s">
        <v>90</v>
      </c>
      <c r="V23" s="17">
        <v>15018288008</v>
      </c>
      <c r="W23" s="10"/>
      <c r="X23" s="9" t="s">
        <v>46</v>
      </c>
      <c r="Y23" s="9" t="s">
        <v>47</v>
      </c>
      <c r="Z23" s="9"/>
    </row>
    <row r="24" s="1" customFormat="1" ht="168.75" spans="1:26">
      <c r="A24" s="8">
        <v>20</v>
      </c>
      <c r="B24" s="9" t="s">
        <v>34</v>
      </c>
      <c r="C24" s="9" t="s">
        <v>86</v>
      </c>
      <c r="D24" s="9">
        <v>2019</v>
      </c>
      <c r="E24" s="10" t="s">
        <v>107</v>
      </c>
      <c r="F24" s="11" t="s">
        <v>108</v>
      </c>
      <c r="G24" s="11">
        <v>2019</v>
      </c>
      <c r="H24" s="11" t="s">
        <v>86</v>
      </c>
      <c r="I24" s="10" t="s">
        <v>39</v>
      </c>
      <c r="J24" s="10" t="s">
        <v>40</v>
      </c>
      <c r="K24" s="10" t="s">
        <v>40</v>
      </c>
      <c r="L24" s="12">
        <v>500000</v>
      </c>
      <c r="M24" s="13">
        <v>500000</v>
      </c>
      <c r="N24" s="8" t="s">
        <v>41</v>
      </c>
      <c r="O24" s="10" t="s">
        <v>89</v>
      </c>
      <c r="P24" s="10">
        <v>1</v>
      </c>
      <c r="Q24" s="15">
        <v>44196</v>
      </c>
      <c r="R24" s="16">
        <v>0.08</v>
      </c>
      <c r="S24" s="11" t="s">
        <v>86</v>
      </c>
      <c r="T24" s="10" t="s">
        <v>43</v>
      </c>
      <c r="U24" s="17" t="s">
        <v>90</v>
      </c>
      <c r="V24" s="17">
        <v>15018288008</v>
      </c>
      <c r="W24" s="10"/>
      <c r="X24" s="9" t="s">
        <v>46</v>
      </c>
      <c r="Y24" s="9" t="s">
        <v>47</v>
      </c>
      <c r="Z24" s="9"/>
    </row>
    <row r="25" s="1" customFormat="1" ht="206.25" spans="1:26">
      <c r="A25" s="8">
        <v>21</v>
      </c>
      <c r="B25" s="9" t="s">
        <v>34</v>
      </c>
      <c r="C25" s="9" t="s">
        <v>86</v>
      </c>
      <c r="D25" s="9">
        <v>2016</v>
      </c>
      <c r="E25" s="10" t="s">
        <v>109</v>
      </c>
      <c r="F25" s="11" t="s">
        <v>110</v>
      </c>
      <c r="G25" s="11">
        <v>2017</v>
      </c>
      <c r="H25" s="11" t="s">
        <v>86</v>
      </c>
      <c r="I25" s="10" t="s">
        <v>39</v>
      </c>
      <c r="J25" s="10" t="s">
        <v>40</v>
      </c>
      <c r="K25" s="10" t="s">
        <v>40</v>
      </c>
      <c r="L25" s="12">
        <v>964764.77</v>
      </c>
      <c r="M25" s="13"/>
      <c r="N25" s="8" t="s">
        <v>60</v>
      </c>
      <c r="O25" s="10" t="s">
        <v>111</v>
      </c>
      <c r="P25" s="10"/>
      <c r="Q25" s="15"/>
      <c r="R25" s="16"/>
      <c r="S25" s="11" t="s">
        <v>86</v>
      </c>
      <c r="T25" s="10" t="s">
        <v>43</v>
      </c>
      <c r="U25" s="17" t="s">
        <v>90</v>
      </c>
      <c r="V25" s="17">
        <v>15018288008</v>
      </c>
      <c r="W25" s="10"/>
      <c r="X25" s="9" t="s">
        <v>46</v>
      </c>
      <c r="Y25" s="9" t="s">
        <v>47</v>
      </c>
      <c r="Z25" s="9"/>
    </row>
    <row r="26" s="1" customFormat="1" ht="168.75" spans="1:26">
      <c r="A26" s="8">
        <v>22</v>
      </c>
      <c r="B26" s="9" t="s">
        <v>34</v>
      </c>
      <c r="C26" s="9" t="s">
        <v>86</v>
      </c>
      <c r="D26" s="9">
        <v>2017</v>
      </c>
      <c r="E26" s="10" t="s">
        <v>112</v>
      </c>
      <c r="F26" s="11" t="s">
        <v>113</v>
      </c>
      <c r="G26" s="11">
        <v>2017</v>
      </c>
      <c r="H26" s="11" t="s">
        <v>86</v>
      </c>
      <c r="I26" s="10" t="s">
        <v>39</v>
      </c>
      <c r="J26" s="10" t="s">
        <v>40</v>
      </c>
      <c r="K26" s="10" t="s">
        <v>40</v>
      </c>
      <c r="L26" s="12">
        <v>471280</v>
      </c>
      <c r="M26" s="13"/>
      <c r="N26" s="8" t="s">
        <v>60</v>
      </c>
      <c r="O26" s="10" t="s">
        <v>111</v>
      </c>
      <c r="P26" s="10"/>
      <c r="Q26" s="15"/>
      <c r="R26" s="16"/>
      <c r="S26" s="11" t="s">
        <v>86</v>
      </c>
      <c r="T26" s="10" t="s">
        <v>43</v>
      </c>
      <c r="U26" s="17" t="s">
        <v>90</v>
      </c>
      <c r="V26" s="17">
        <v>15018288008</v>
      </c>
      <c r="W26" s="10"/>
      <c r="X26" s="9" t="s">
        <v>46</v>
      </c>
      <c r="Y26" s="9" t="s">
        <v>47</v>
      </c>
      <c r="Z26" s="9"/>
    </row>
    <row r="27" s="1" customFormat="1" ht="131.25" spans="1:26">
      <c r="A27" s="8">
        <v>23</v>
      </c>
      <c r="B27" s="9" t="s">
        <v>34</v>
      </c>
      <c r="C27" s="9" t="s">
        <v>86</v>
      </c>
      <c r="D27" s="9">
        <v>2016</v>
      </c>
      <c r="E27" s="10" t="s">
        <v>114</v>
      </c>
      <c r="F27" s="11" t="s">
        <v>115</v>
      </c>
      <c r="G27" s="11">
        <v>2017</v>
      </c>
      <c r="H27" s="11" t="s">
        <v>86</v>
      </c>
      <c r="I27" s="10" t="s">
        <v>39</v>
      </c>
      <c r="J27" s="10" t="s">
        <v>40</v>
      </c>
      <c r="K27" s="10" t="s">
        <v>40</v>
      </c>
      <c r="L27" s="12">
        <v>932457</v>
      </c>
      <c r="M27" s="13"/>
      <c r="N27" s="8" t="s">
        <v>60</v>
      </c>
      <c r="O27" s="10" t="s">
        <v>111</v>
      </c>
      <c r="P27" s="10"/>
      <c r="Q27" s="15"/>
      <c r="R27" s="16"/>
      <c r="S27" s="11" t="s">
        <v>86</v>
      </c>
      <c r="T27" s="10" t="s">
        <v>43</v>
      </c>
      <c r="U27" s="17" t="s">
        <v>90</v>
      </c>
      <c r="V27" s="17">
        <v>15018288008</v>
      </c>
      <c r="W27" s="10"/>
      <c r="X27" s="9" t="s">
        <v>46</v>
      </c>
      <c r="Y27" s="9" t="s">
        <v>47</v>
      </c>
      <c r="Z27" s="9"/>
    </row>
    <row r="28" s="1" customFormat="1" ht="93.75" spans="1:26">
      <c r="A28" s="8">
        <v>24</v>
      </c>
      <c r="B28" s="9" t="s">
        <v>34</v>
      </c>
      <c r="C28" s="9" t="s">
        <v>86</v>
      </c>
      <c r="D28" s="9">
        <v>2017</v>
      </c>
      <c r="E28" s="10" t="s">
        <v>116</v>
      </c>
      <c r="F28" s="11" t="s">
        <v>117</v>
      </c>
      <c r="G28" s="11">
        <v>2017</v>
      </c>
      <c r="H28" s="11" t="s">
        <v>86</v>
      </c>
      <c r="I28" s="10" t="s">
        <v>39</v>
      </c>
      <c r="J28" s="10" t="s">
        <v>40</v>
      </c>
      <c r="K28" s="10" t="s">
        <v>40</v>
      </c>
      <c r="L28" s="12">
        <v>139851</v>
      </c>
      <c r="M28" s="13"/>
      <c r="N28" s="8" t="s">
        <v>60</v>
      </c>
      <c r="O28" s="10" t="s">
        <v>111</v>
      </c>
      <c r="P28" s="10"/>
      <c r="Q28" s="15"/>
      <c r="R28" s="16"/>
      <c r="S28" s="11" t="s">
        <v>86</v>
      </c>
      <c r="T28" s="10" t="s">
        <v>43</v>
      </c>
      <c r="U28" s="17" t="s">
        <v>90</v>
      </c>
      <c r="V28" s="17">
        <v>15018288008</v>
      </c>
      <c r="W28" s="10"/>
      <c r="X28" s="9" t="s">
        <v>46</v>
      </c>
      <c r="Y28" s="9" t="s">
        <v>47</v>
      </c>
      <c r="Z28" s="9"/>
    </row>
    <row r="29" s="1" customFormat="1" ht="168.75" spans="1:26">
      <c r="A29" s="8">
        <v>25</v>
      </c>
      <c r="B29" s="9" t="s">
        <v>34</v>
      </c>
      <c r="C29" s="9" t="s">
        <v>86</v>
      </c>
      <c r="D29" s="9">
        <v>2017</v>
      </c>
      <c r="E29" s="10" t="s">
        <v>118</v>
      </c>
      <c r="F29" s="11" t="s">
        <v>119</v>
      </c>
      <c r="G29" s="11">
        <v>2018</v>
      </c>
      <c r="H29" s="11" t="s">
        <v>86</v>
      </c>
      <c r="I29" s="10" t="s">
        <v>39</v>
      </c>
      <c r="J29" s="10" t="s">
        <v>40</v>
      </c>
      <c r="K29" s="10" t="s">
        <v>40</v>
      </c>
      <c r="L29" s="12">
        <v>203499.7</v>
      </c>
      <c r="M29" s="13"/>
      <c r="N29" s="8" t="s">
        <v>60</v>
      </c>
      <c r="O29" s="10" t="s">
        <v>111</v>
      </c>
      <c r="P29" s="10"/>
      <c r="Q29" s="15"/>
      <c r="R29" s="16"/>
      <c r="S29" s="11" t="s">
        <v>86</v>
      </c>
      <c r="T29" s="10" t="s">
        <v>43</v>
      </c>
      <c r="U29" s="17" t="s">
        <v>90</v>
      </c>
      <c r="V29" s="17">
        <v>15018288008</v>
      </c>
      <c r="W29" s="10"/>
      <c r="X29" s="9" t="s">
        <v>46</v>
      </c>
      <c r="Y29" s="9" t="s">
        <v>47</v>
      </c>
      <c r="Z29" s="9"/>
    </row>
    <row r="30" s="1" customFormat="1" ht="168.75" spans="1:26">
      <c r="A30" s="8">
        <v>26</v>
      </c>
      <c r="B30" s="9" t="s">
        <v>34</v>
      </c>
      <c r="C30" s="9" t="s">
        <v>86</v>
      </c>
      <c r="D30" s="9">
        <v>2017</v>
      </c>
      <c r="E30" s="10" t="s">
        <v>120</v>
      </c>
      <c r="F30" s="11" t="s">
        <v>121</v>
      </c>
      <c r="G30" s="11">
        <v>2018</v>
      </c>
      <c r="H30" s="11" t="s">
        <v>86</v>
      </c>
      <c r="I30" s="10" t="s">
        <v>39</v>
      </c>
      <c r="J30" s="10" t="s">
        <v>40</v>
      </c>
      <c r="K30" s="10" t="s">
        <v>40</v>
      </c>
      <c r="L30" s="12">
        <v>430250</v>
      </c>
      <c r="M30" s="13"/>
      <c r="N30" s="8" t="s">
        <v>60</v>
      </c>
      <c r="O30" s="10" t="s">
        <v>111</v>
      </c>
      <c r="P30" s="10"/>
      <c r="Q30" s="15"/>
      <c r="R30" s="16"/>
      <c r="S30" s="11" t="s">
        <v>86</v>
      </c>
      <c r="T30" s="10" t="s">
        <v>43</v>
      </c>
      <c r="U30" s="17" t="s">
        <v>90</v>
      </c>
      <c r="V30" s="17">
        <v>15018288008</v>
      </c>
      <c r="W30" s="10"/>
      <c r="X30" s="9" t="s">
        <v>46</v>
      </c>
      <c r="Y30" s="9" t="s">
        <v>47</v>
      </c>
      <c r="Z30" s="9"/>
    </row>
    <row r="31" s="1" customFormat="1" ht="131.25" spans="1:26">
      <c r="A31" s="8">
        <v>27</v>
      </c>
      <c r="B31" s="9" t="s">
        <v>34</v>
      </c>
      <c r="C31" s="9" t="s">
        <v>86</v>
      </c>
      <c r="D31" s="9">
        <v>2017</v>
      </c>
      <c r="E31" s="10" t="s">
        <v>122</v>
      </c>
      <c r="F31" s="11" t="s">
        <v>123</v>
      </c>
      <c r="G31" s="11">
        <v>2019</v>
      </c>
      <c r="H31" s="11" t="s">
        <v>86</v>
      </c>
      <c r="I31" s="10" t="s">
        <v>39</v>
      </c>
      <c r="J31" s="10" t="s">
        <v>40</v>
      </c>
      <c r="K31" s="10" t="s">
        <v>40</v>
      </c>
      <c r="L31" s="12">
        <v>719664.95</v>
      </c>
      <c r="M31" s="13"/>
      <c r="N31" s="8" t="s">
        <v>60</v>
      </c>
      <c r="O31" s="10" t="s">
        <v>111</v>
      </c>
      <c r="P31" s="10"/>
      <c r="Q31" s="15"/>
      <c r="R31" s="16"/>
      <c r="S31" s="11" t="s">
        <v>86</v>
      </c>
      <c r="T31" s="10" t="s">
        <v>43</v>
      </c>
      <c r="U31" s="17" t="s">
        <v>90</v>
      </c>
      <c r="V31" s="17">
        <v>15018288008</v>
      </c>
      <c r="W31" s="10"/>
      <c r="X31" s="9" t="s">
        <v>46</v>
      </c>
      <c r="Y31" s="9" t="s">
        <v>47</v>
      </c>
      <c r="Z31" s="9"/>
    </row>
    <row r="32" s="1" customFormat="1" ht="318.75" spans="1:26">
      <c r="A32" s="8">
        <v>28</v>
      </c>
      <c r="B32" s="9" t="s">
        <v>34</v>
      </c>
      <c r="C32" s="9" t="s">
        <v>86</v>
      </c>
      <c r="D32" s="9">
        <v>2017</v>
      </c>
      <c r="E32" s="10" t="s">
        <v>124</v>
      </c>
      <c r="F32" s="11" t="s">
        <v>125</v>
      </c>
      <c r="G32" s="11">
        <v>2019</v>
      </c>
      <c r="H32" s="11" t="s">
        <v>86</v>
      </c>
      <c r="I32" s="10" t="s">
        <v>39</v>
      </c>
      <c r="J32" s="10" t="s">
        <v>40</v>
      </c>
      <c r="K32" s="10" t="s">
        <v>40</v>
      </c>
      <c r="L32" s="12">
        <v>837412.27</v>
      </c>
      <c r="M32" s="13"/>
      <c r="N32" s="8" t="s">
        <v>60</v>
      </c>
      <c r="O32" s="10" t="s">
        <v>111</v>
      </c>
      <c r="P32" s="10"/>
      <c r="Q32" s="15"/>
      <c r="R32" s="16"/>
      <c r="S32" s="11" t="s">
        <v>86</v>
      </c>
      <c r="T32" s="10" t="s">
        <v>43</v>
      </c>
      <c r="U32" s="17" t="s">
        <v>90</v>
      </c>
      <c r="V32" s="17">
        <v>15018288008</v>
      </c>
      <c r="W32" s="10"/>
      <c r="X32" s="9" t="s">
        <v>46</v>
      </c>
      <c r="Y32" s="9" t="s">
        <v>47</v>
      </c>
      <c r="Z32" s="9"/>
    </row>
    <row r="33" s="1" customFormat="1" ht="243.75" spans="1:26">
      <c r="A33" s="8">
        <v>29</v>
      </c>
      <c r="B33" s="9" t="s">
        <v>34</v>
      </c>
      <c r="C33" s="9" t="s">
        <v>86</v>
      </c>
      <c r="D33" s="9">
        <v>2018</v>
      </c>
      <c r="E33" s="10" t="s">
        <v>126</v>
      </c>
      <c r="F33" s="11" t="s">
        <v>127</v>
      </c>
      <c r="G33" s="11">
        <v>2019</v>
      </c>
      <c r="H33" s="11" t="s">
        <v>86</v>
      </c>
      <c r="I33" s="10" t="s">
        <v>39</v>
      </c>
      <c r="J33" s="10" t="s">
        <v>40</v>
      </c>
      <c r="K33" s="10" t="s">
        <v>40</v>
      </c>
      <c r="L33" s="12">
        <v>674630.03</v>
      </c>
      <c r="M33" s="13"/>
      <c r="N33" s="8" t="s">
        <v>60</v>
      </c>
      <c r="O33" s="10" t="s">
        <v>111</v>
      </c>
      <c r="P33" s="10"/>
      <c r="Q33" s="15"/>
      <c r="R33" s="16"/>
      <c r="S33" s="11" t="s">
        <v>86</v>
      </c>
      <c r="T33" s="10" t="s">
        <v>43</v>
      </c>
      <c r="U33" s="17" t="s">
        <v>90</v>
      </c>
      <c r="V33" s="17">
        <v>15018288008</v>
      </c>
      <c r="W33" s="10"/>
      <c r="X33" s="9" t="s">
        <v>46</v>
      </c>
      <c r="Y33" s="9" t="s">
        <v>47</v>
      </c>
      <c r="Z33" s="9"/>
    </row>
    <row r="34" s="1" customFormat="1" ht="262.5" spans="1:26">
      <c r="A34" s="8">
        <v>30</v>
      </c>
      <c r="B34" s="9" t="s">
        <v>34</v>
      </c>
      <c r="C34" s="9" t="s">
        <v>86</v>
      </c>
      <c r="D34" s="9">
        <v>2018</v>
      </c>
      <c r="E34" s="10" t="s">
        <v>128</v>
      </c>
      <c r="F34" s="11" t="s">
        <v>129</v>
      </c>
      <c r="G34" s="11">
        <v>2018</v>
      </c>
      <c r="H34" s="11" t="s">
        <v>86</v>
      </c>
      <c r="I34" s="10" t="s">
        <v>39</v>
      </c>
      <c r="J34" s="10" t="s">
        <v>40</v>
      </c>
      <c r="K34" s="10" t="s">
        <v>40</v>
      </c>
      <c r="L34" s="12">
        <v>36136.72</v>
      </c>
      <c r="M34" s="13"/>
      <c r="N34" s="8" t="s">
        <v>60</v>
      </c>
      <c r="O34" s="10" t="s">
        <v>111</v>
      </c>
      <c r="P34" s="10"/>
      <c r="Q34" s="15"/>
      <c r="R34" s="16"/>
      <c r="S34" s="11" t="s">
        <v>86</v>
      </c>
      <c r="T34" s="10" t="s">
        <v>43</v>
      </c>
      <c r="U34" s="17" t="s">
        <v>90</v>
      </c>
      <c r="V34" s="17">
        <v>15018288008</v>
      </c>
      <c r="W34" s="10"/>
      <c r="X34" s="9" t="s">
        <v>46</v>
      </c>
      <c r="Y34" s="9" t="s">
        <v>47</v>
      </c>
      <c r="Z34" s="9"/>
    </row>
    <row r="35" s="1" customFormat="1" ht="168.75" spans="1:26">
      <c r="A35" s="8">
        <v>31</v>
      </c>
      <c r="B35" s="9" t="s">
        <v>34</v>
      </c>
      <c r="C35" s="9" t="s">
        <v>86</v>
      </c>
      <c r="D35" s="9">
        <v>2019</v>
      </c>
      <c r="E35" s="10" t="s">
        <v>130</v>
      </c>
      <c r="F35" s="11" t="s">
        <v>131</v>
      </c>
      <c r="G35" s="11">
        <v>2019</v>
      </c>
      <c r="H35" s="11" t="s">
        <v>86</v>
      </c>
      <c r="I35" s="10" t="s">
        <v>39</v>
      </c>
      <c r="J35" s="10" t="s">
        <v>40</v>
      </c>
      <c r="K35" s="10" t="s">
        <v>40</v>
      </c>
      <c r="L35" s="12">
        <v>49800</v>
      </c>
      <c r="M35" s="13"/>
      <c r="N35" s="8" t="s">
        <v>60</v>
      </c>
      <c r="O35" s="10" t="s">
        <v>111</v>
      </c>
      <c r="P35" s="10"/>
      <c r="Q35" s="15"/>
      <c r="R35" s="16"/>
      <c r="S35" s="11" t="s">
        <v>86</v>
      </c>
      <c r="T35" s="10" t="s">
        <v>43</v>
      </c>
      <c r="U35" s="17" t="s">
        <v>90</v>
      </c>
      <c r="V35" s="17">
        <v>15018288008</v>
      </c>
      <c r="W35" s="10"/>
      <c r="X35" s="9" t="s">
        <v>46</v>
      </c>
      <c r="Y35" s="9" t="s">
        <v>47</v>
      </c>
      <c r="Z35" s="9"/>
    </row>
    <row r="36" s="1" customFormat="1" ht="206.25" spans="1:26">
      <c r="A36" s="8">
        <v>32</v>
      </c>
      <c r="B36" s="9" t="s">
        <v>34</v>
      </c>
      <c r="C36" s="9" t="s">
        <v>86</v>
      </c>
      <c r="D36" s="9">
        <v>2020</v>
      </c>
      <c r="E36" s="10" t="s">
        <v>132</v>
      </c>
      <c r="F36" s="11" t="s">
        <v>133</v>
      </c>
      <c r="G36" s="11">
        <v>2020</v>
      </c>
      <c r="H36" s="11" t="s">
        <v>86</v>
      </c>
      <c r="I36" s="10" t="s">
        <v>39</v>
      </c>
      <c r="J36" s="10" t="s">
        <v>40</v>
      </c>
      <c r="K36" s="10" t="s">
        <v>40</v>
      </c>
      <c r="L36" s="12">
        <v>328696.11</v>
      </c>
      <c r="M36" s="13"/>
      <c r="N36" s="8" t="s">
        <v>60</v>
      </c>
      <c r="O36" s="10" t="s">
        <v>111</v>
      </c>
      <c r="P36" s="10"/>
      <c r="Q36" s="15"/>
      <c r="R36" s="16"/>
      <c r="S36" s="11" t="s">
        <v>86</v>
      </c>
      <c r="T36" s="10" t="s">
        <v>43</v>
      </c>
      <c r="U36" s="17" t="s">
        <v>90</v>
      </c>
      <c r="V36" s="17">
        <v>15018288008</v>
      </c>
      <c r="W36" s="10"/>
      <c r="X36" s="9" t="s">
        <v>46</v>
      </c>
      <c r="Y36" s="9" t="s">
        <v>47</v>
      </c>
      <c r="Z36" s="9"/>
    </row>
    <row r="37" s="1" customFormat="1" ht="243.75" spans="1:26">
      <c r="A37" s="8">
        <v>33</v>
      </c>
      <c r="B37" s="9" t="s">
        <v>34</v>
      </c>
      <c r="C37" s="9" t="s">
        <v>86</v>
      </c>
      <c r="D37" s="9">
        <v>2019</v>
      </c>
      <c r="E37" s="10" t="s">
        <v>134</v>
      </c>
      <c r="F37" s="11" t="s">
        <v>135</v>
      </c>
      <c r="G37" s="11">
        <v>2020</v>
      </c>
      <c r="H37" s="11" t="s">
        <v>86</v>
      </c>
      <c r="I37" s="10" t="s">
        <v>39</v>
      </c>
      <c r="J37" s="10" t="s">
        <v>40</v>
      </c>
      <c r="K37" s="10" t="s">
        <v>40</v>
      </c>
      <c r="L37" s="12">
        <v>965453.82</v>
      </c>
      <c r="M37" s="13"/>
      <c r="N37" s="8" t="s">
        <v>60</v>
      </c>
      <c r="O37" s="10" t="s">
        <v>111</v>
      </c>
      <c r="P37" s="10"/>
      <c r="Q37" s="15"/>
      <c r="R37" s="16"/>
      <c r="S37" s="11" t="s">
        <v>86</v>
      </c>
      <c r="T37" s="10" t="s">
        <v>43</v>
      </c>
      <c r="U37" s="17" t="s">
        <v>90</v>
      </c>
      <c r="V37" s="17">
        <v>15018288008</v>
      </c>
      <c r="W37" s="10"/>
      <c r="X37" s="9" t="s">
        <v>46</v>
      </c>
      <c r="Y37" s="9" t="s">
        <v>47</v>
      </c>
      <c r="Z37" s="9"/>
    </row>
    <row r="38" s="1" customFormat="1" ht="75" spans="1:26">
      <c r="A38" s="8">
        <v>34</v>
      </c>
      <c r="B38" s="9" t="s">
        <v>34</v>
      </c>
      <c r="C38" s="9" t="s">
        <v>86</v>
      </c>
      <c r="D38" s="9">
        <v>2020</v>
      </c>
      <c r="E38" s="10" t="s">
        <v>136</v>
      </c>
      <c r="F38" s="11" t="s">
        <v>137</v>
      </c>
      <c r="G38" s="11">
        <v>2020</v>
      </c>
      <c r="H38" s="11" t="s">
        <v>86</v>
      </c>
      <c r="I38" s="10"/>
      <c r="J38" s="10" t="s">
        <v>138</v>
      </c>
      <c r="K38" s="10" t="s">
        <v>138</v>
      </c>
      <c r="L38" s="12">
        <v>25000.48</v>
      </c>
      <c r="M38" s="13"/>
      <c r="N38" s="8" t="s">
        <v>138</v>
      </c>
      <c r="O38" s="10" t="s">
        <v>139</v>
      </c>
      <c r="P38" s="10"/>
      <c r="Q38" s="15"/>
      <c r="R38" s="16"/>
      <c r="S38" s="11" t="s">
        <v>86</v>
      </c>
      <c r="T38" s="10" t="s">
        <v>43</v>
      </c>
      <c r="U38" s="17" t="s">
        <v>90</v>
      </c>
      <c r="V38" s="17">
        <v>15018288008</v>
      </c>
      <c r="W38" s="10"/>
      <c r="X38" s="9" t="s">
        <v>46</v>
      </c>
      <c r="Y38" s="9" t="s">
        <v>138</v>
      </c>
      <c r="Z38" s="9"/>
    </row>
    <row r="39" s="1" customFormat="1" ht="206.25" spans="1:26">
      <c r="A39" s="8">
        <v>35</v>
      </c>
      <c r="B39" s="9" t="s">
        <v>34</v>
      </c>
      <c r="C39" s="9" t="s">
        <v>86</v>
      </c>
      <c r="D39" s="9">
        <v>2020</v>
      </c>
      <c r="E39" s="10" t="s">
        <v>140</v>
      </c>
      <c r="F39" s="11" t="s">
        <v>141</v>
      </c>
      <c r="G39" s="11">
        <v>2020</v>
      </c>
      <c r="H39" s="11" t="s">
        <v>86</v>
      </c>
      <c r="I39" s="10" t="s">
        <v>39</v>
      </c>
      <c r="J39" s="10" t="s">
        <v>40</v>
      </c>
      <c r="K39" s="10" t="s">
        <v>40</v>
      </c>
      <c r="L39" s="12">
        <v>37741.05</v>
      </c>
      <c r="M39" s="13"/>
      <c r="N39" s="8" t="s">
        <v>60</v>
      </c>
      <c r="O39" s="10" t="s">
        <v>111</v>
      </c>
      <c r="P39" s="10"/>
      <c r="Q39" s="15"/>
      <c r="R39" s="16"/>
      <c r="S39" s="11" t="s">
        <v>86</v>
      </c>
      <c r="T39" s="10" t="s">
        <v>43</v>
      </c>
      <c r="U39" s="17" t="s">
        <v>90</v>
      </c>
      <c r="V39" s="17">
        <v>15018288008</v>
      </c>
      <c r="W39" s="10"/>
      <c r="X39" s="9" t="s">
        <v>46</v>
      </c>
      <c r="Y39" s="9" t="s">
        <v>47</v>
      </c>
      <c r="Z39" s="9"/>
    </row>
    <row r="40" s="1" customFormat="1" ht="56.25" spans="1:26">
      <c r="A40" s="8">
        <v>36</v>
      </c>
      <c r="B40" s="9" t="s">
        <v>34</v>
      </c>
      <c r="C40" s="9" t="s">
        <v>142</v>
      </c>
      <c r="D40" s="9" t="s">
        <v>143</v>
      </c>
      <c r="E40" s="10" t="s">
        <v>144</v>
      </c>
      <c r="F40" s="11" t="s">
        <v>145</v>
      </c>
      <c r="G40" s="11">
        <v>2019</v>
      </c>
      <c r="H40" s="11" t="s">
        <v>146</v>
      </c>
      <c r="I40" s="10" t="s">
        <v>147</v>
      </c>
      <c r="J40" s="10" t="s">
        <v>40</v>
      </c>
      <c r="K40" s="10" t="s">
        <v>40</v>
      </c>
      <c r="L40" s="12">
        <v>959865</v>
      </c>
      <c r="M40" s="13">
        <v>959865</v>
      </c>
      <c r="N40" s="8" t="s">
        <v>41</v>
      </c>
      <c r="O40" s="10" t="s">
        <v>89</v>
      </c>
      <c r="P40" s="10">
        <v>1</v>
      </c>
      <c r="Q40" s="15">
        <v>50922</v>
      </c>
      <c r="R40" s="16"/>
      <c r="S40" s="11" t="s">
        <v>148</v>
      </c>
      <c r="T40" s="10" t="s">
        <v>50</v>
      </c>
      <c r="U40" s="17" t="s">
        <v>149</v>
      </c>
      <c r="V40" s="17">
        <v>13539271102</v>
      </c>
      <c r="W40" s="10"/>
      <c r="X40" s="9" t="s">
        <v>46</v>
      </c>
      <c r="Y40" s="9" t="s">
        <v>47</v>
      </c>
      <c r="Z40" s="9"/>
    </row>
    <row r="41" s="1" customFormat="1" ht="56.25" spans="1:26">
      <c r="A41" s="8">
        <v>37</v>
      </c>
      <c r="B41" s="9" t="s">
        <v>34</v>
      </c>
      <c r="C41" s="9" t="s">
        <v>142</v>
      </c>
      <c r="D41" s="9" t="s">
        <v>150</v>
      </c>
      <c r="E41" s="10" t="s">
        <v>151</v>
      </c>
      <c r="F41" s="11" t="s">
        <v>152</v>
      </c>
      <c r="G41" s="11">
        <v>2017</v>
      </c>
      <c r="H41" s="11" t="s">
        <v>146</v>
      </c>
      <c r="I41" s="10" t="s">
        <v>147</v>
      </c>
      <c r="J41" s="10" t="s">
        <v>40</v>
      </c>
      <c r="K41" s="10" t="s">
        <v>40</v>
      </c>
      <c r="L41" s="12">
        <v>3500000</v>
      </c>
      <c r="M41" s="13">
        <v>3500000</v>
      </c>
      <c r="N41" s="8" t="s">
        <v>41</v>
      </c>
      <c r="O41" s="10" t="s">
        <v>89</v>
      </c>
      <c r="P41" s="10">
        <v>1</v>
      </c>
      <c r="Q41" s="15">
        <v>42551</v>
      </c>
      <c r="R41" s="16">
        <v>0.1</v>
      </c>
      <c r="S41" s="11" t="s">
        <v>148</v>
      </c>
      <c r="T41" s="10" t="s">
        <v>50</v>
      </c>
      <c r="U41" s="17" t="s">
        <v>149</v>
      </c>
      <c r="V41" s="17">
        <v>13539271102</v>
      </c>
      <c r="W41" s="10"/>
      <c r="X41" s="9" t="s">
        <v>46</v>
      </c>
      <c r="Y41" s="9" t="s">
        <v>47</v>
      </c>
      <c r="Z41" s="9"/>
    </row>
    <row r="42" s="1" customFormat="1" ht="56.25" spans="1:26">
      <c r="A42" s="8">
        <v>38</v>
      </c>
      <c r="B42" s="9" t="s">
        <v>34</v>
      </c>
      <c r="C42" s="9" t="s">
        <v>142</v>
      </c>
      <c r="D42" s="9" t="s">
        <v>150</v>
      </c>
      <c r="E42" s="10" t="s">
        <v>153</v>
      </c>
      <c r="F42" s="11" t="s">
        <v>154</v>
      </c>
      <c r="G42" s="11" t="s">
        <v>155</v>
      </c>
      <c r="H42" s="11" t="s">
        <v>146</v>
      </c>
      <c r="I42" s="10" t="s">
        <v>146</v>
      </c>
      <c r="J42" s="10" t="s">
        <v>40</v>
      </c>
      <c r="K42" s="10" t="s">
        <v>40</v>
      </c>
      <c r="L42" s="12">
        <v>292248</v>
      </c>
      <c r="M42" s="13">
        <v>292248</v>
      </c>
      <c r="N42" s="8" t="s">
        <v>41</v>
      </c>
      <c r="O42" s="10" t="s">
        <v>89</v>
      </c>
      <c r="P42" s="10">
        <v>1</v>
      </c>
      <c r="Q42" s="15" t="s">
        <v>156</v>
      </c>
      <c r="R42" s="16"/>
      <c r="S42" s="11" t="s">
        <v>148</v>
      </c>
      <c r="T42" s="10" t="s">
        <v>50</v>
      </c>
      <c r="U42" s="17" t="s">
        <v>149</v>
      </c>
      <c r="V42" s="17">
        <v>13539271102</v>
      </c>
      <c r="W42" s="10"/>
      <c r="X42" s="9" t="s">
        <v>46</v>
      </c>
      <c r="Y42" s="9" t="s">
        <v>47</v>
      </c>
      <c r="Z42" s="9"/>
    </row>
    <row r="43" s="1" customFormat="1" ht="56.25" spans="1:26">
      <c r="A43" s="8">
        <v>39</v>
      </c>
      <c r="B43" s="9" t="s">
        <v>34</v>
      </c>
      <c r="C43" s="9" t="s">
        <v>142</v>
      </c>
      <c r="D43" s="9">
        <v>2017</v>
      </c>
      <c r="E43" s="10" t="s">
        <v>157</v>
      </c>
      <c r="F43" s="11" t="s">
        <v>158</v>
      </c>
      <c r="G43" s="11" t="s">
        <v>143</v>
      </c>
      <c r="H43" s="11" t="s">
        <v>146</v>
      </c>
      <c r="I43" s="10" t="s">
        <v>146</v>
      </c>
      <c r="J43" s="10" t="s">
        <v>40</v>
      </c>
      <c r="K43" s="10" t="s">
        <v>40</v>
      </c>
      <c r="L43" s="12">
        <v>300000</v>
      </c>
      <c r="M43" s="13">
        <v>300000</v>
      </c>
      <c r="N43" s="8" t="s">
        <v>41</v>
      </c>
      <c r="O43" s="10" t="s">
        <v>89</v>
      </c>
      <c r="P43" s="10"/>
      <c r="Q43" s="15"/>
      <c r="R43" s="16"/>
      <c r="S43" s="11" t="s">
        <v>148</v>
      </c>
      <c r="T43" s="10" t="s">
        <v>50</v>
      </c>
      <c r="U43" s="17" t="s">
        <v>149</v>
      </c>
      <c r="V43" s="17">
        <v>13539271102</v>
      </c>
      <c r="W43" s="10"/>
      <c r="X43" s="9" t="s">
        <v>46</v>
      </c>
      <c r="Y43" s="9" t="s">
        <v>47</v>
      </c>
      <c r="Z43" s="9"/>
    </row>
    <row r="44" s="1" customFormat="1" ht="168.75" spans="1:26">
      <c r="A44" s="8">
        <v>40</v>
      </c>
      <c r="B44" s="9" t="s">
        <v>34</v>
      </c>
      <c r="C44" s="9" t="s">
        <v>159</v>
      </c>
      <c r="D44" s="9">
        <v>2017</v>
      </c>
      <c r="E44" s="10" t="s">
        <v>160</v>
      </c>
      <c r="F44" s="11" t="s">
        <v>161</v>
      </c>
      <c r="G44" s="11">
        <v>2017</v>
      </c>
      <c r="H44" s="11" t="s">
        <v>159</v>
      </c>
      <c r="I44" s="10" t="s">
        <v>39</v>
      </c>
      <c r="J44" s="10" t="s">
        <v>40</v>
      </c>
      <c r="K44" s="10" t="s">
        <v>40</v>
      </c>
      <c r="L44" s="12">
        <v>2250000</v>
      </c>
      <c r="M44" s="13">
        <v>2250000</v>
      </c>
      <c r="N44" s="8" t="s">
        <v>41</v>
      </c>
      <c r="O44" s="10" t="s">
        <v>89</v>
      </c>
      <c r="P44" s="10" t="s">
        <v>46</v>
      </c>
      <c r="Q44" s="15">
        <v>44865</v>
      </c>
      <c r="R44" s="16">
        <v>0.1</v>
      </c>
      <c r="S44" s="11" t="s">
        <v>159</v>
      </c>
      <c r="T44" s="10" t="s">
        <v>50</v>
      </c>
      <c r="U44" s="17" t="s">
        <v>162</v>
      </c>
      <c r="V44" s="17">
        <v>13729398276</v>
      </c>
      <c r="W44" s="10"/>
      <c r="X44" s="9" t="s">
        <v>46</v>
      </c>
      <c r="Y44" s="9" t="s">
        <v>47</v>
      </c>
      <c r="Z44" s="9"/>
    </row>
    <row r="45" s="1" customFormat="1" ht="56.25" spans="1:26">
      <c r="A45" s="8">
        <v>41</v>
      </c>
      <c r="B45" s="9" t="s">
        <v>34</v>
      </c>
      <c r="C45" s="9" t="s">
        <v>159</v>
      </c>
      <c r="D45" s="9">
        <v>2019</v>
      </c>
      <c r="E45" s="10" t="s">
        <v>163</v>
      </c>
      <c r="F45" s="11" t="s">
        <v>164</v>
      </c>
      <c r="G45" s="11">
        <v>2019</v>
      </c>
      <c r="H45" s="11" t="s">
        <v>159</v>
      </c>
      <c r="I45" s="10" t="s">
        <v>39</v>
      </c>
      <c r="J45" s="10" t="s">
        <v>40</v>
      </c>
      <c r="K45" s="10" t="s">
        <v>40</v>
      </c>
      <c r="L45" s="12">
        <v>683700</v>
      </c>
      <c r="M45" s="13">
        <v>683700</v>
      </c>
      <c r="N45" s="8" t="s">
        <v>41</v>
      </c>
      <c r="O45" s="10" t="s">
        <v>89</v>
      </c>
      <c r="P45" s="10"/>
      <c r="Q45" s="15"/>
      <c r="R45" s="16">
        <v>0.12</v>
      </c>
      <c r="S45" s="11" t="s">
        <v>159</v>
      </c>
      <c r="T45" s="10" t="s">
        <v>50</v>
      </c>
      <c r="U45" s="17" t="s">
        <v>162</v>
      </c>
      <c r="V45" s="17">
        <v>13729398276</v>
      </c>
      <c r="W45" s="10"/>
      <c r="X45" s="9" t="s">
        <v>46</v>
      </c>
      <c r="Y45" s="9" t="s">
        <v>47</v>
      </c>
      <c r="Z45" s="9"/>
    </row>
    <row r="46" s="1" customFormat="1" ht="56.25" spans="1:26">
      <c r="A46" s="8">
        <v>42</v>
      </c>
      <c r="B46" s="9" t="s">
        <v>34</v>
      </c>
      <c r="C46" s="9" t="s">
        <v>159</v>
      </c>
      <c r="D46" s="9">
        <v>2018</v>
      </c>
      <c r="E46" s="10" t="s">
        <v>165</v>
      </c>
      <c r="F46" s="11" t="s">
        <v>166</v>
      </c>
      <c r="G46" s="11">
        <v>2018</v>
      </c>
      <c r="H46" s="11" t="s">
        <v>159</v>
      </c>
      <c r="I46" s="10" t="s">
        <v>39</v>
      </c>
      <c r="J46" s="10" t="s">
        <v>40</v>
      </c>
      <c r="K46" s="10" t="s">
        <v>40</v>
      </c>
      <c r="L46" s="12">
        <v>191880</v>
      </c>
      <c r="M46" s="13">
        <v>191880</v>
      </c>
      <c r="N46" s="8" t="s">
        <v>41</v>
      </c>
      <c r="O46" s="10" t="s">
        <v>89</v>
      </c>
      <c r="P46" s="10"/>
      <c r="Q46" s="15"/>
      <c r="R46" s="16">
        <v>0.12</v>
      </c>
      <c r="S46" s="11" t="s">
        <v>159</v>
      </c>
      <c r="T46" s="10" t="s">
        <v>50</v>
      </c>
      <c r="U46" s="17" t="s">
        <v>162</v>
      </c>
      <c r="V46" s="17">
        <v>13729398276</v>
      </c>
      <c r="W46" s="10"/>
      <c r="X46" s="9" t="s">
        <v>46</v>
      </c>
      <c r="Y46" s="9" t="s">
        <v>47</v>
      </c>
      <c r="Z46" s="9"/>
    </row>
    <row r="47" s="1" customFormat="1" ht="56.25" spans="1:26">
      <c r="A47" s="8">
        <v>43</v>
      </c>
      <c r="B47" s="9" t="s">
        <v>34</v>
      </c>
      <c r="C47" s="9" t="s">
        <v>159</v>
      </c>
      <c r="D47" s="9">
        <v>2020</v>
      </c>
      <c r="E47" s="10" t="s">
        <v>167</v>
      </c>
      <c r="F47" s="11" t="s">
        <v>168</v>
      </c>
      <c r="G47" s="11">
        <v>2020</v>
      </c>
      <c r="H47" s="11" t="s">
        <v>159</v>
      </c>
      <c r="I47" s="10" t="s">
        <v>39</v>
      </c>
      <c r="J47" s="10" t="s">
        <v>40</v>
      </c>
      <c r="K47" s="10" t="s">
        <v>40</v>
      </c>
      <c r="L47" s="12">
        <v>1228500</v>
      </c>
      <c r="M47" s="13">
        <v>1228500</v>
      </c>
      <c r="N47" s="8" t="s">
        <v>41</v>
      </c>
      <c r="O47" s="10" t="s">
        <v>89</v>
      </c>
      <c r="P47" s="10"/>
      <c r="Q47" s="15"/>
      <c r="R47" s="16" t="s">
        <v>169</v>
      </c>
      <c r="S47" s="11" t="s">
        <v>159</v>
      </c>
      <c r="T47" s="10" t="s">
        <v>50</v>
      </c>
      <c r="U47" s="17" t="s">
        <v>162</v>
      </c>
      <c r="V47" s="17">
        <v>13729398276</v>
      </c>
      <c r="W47" s="10"/>
      <c r="X47" s="9" t="s">
        <v>46</v>
      </c>
      <c r="Y47" s="9" t="s">
        <v>47</v>
      </c>
      <c r="Z47" s="9"/>
    </row>
    <row r="48" s="1" customFormat="1" ht="56.25" spans="1:26">
      <c r="A48" s="8">
        <v>44</v>
      </c>
      <c r="B48" s="9" t="s">
        <v>34</v>
      </c>
      <c r="C48" s="9" t="s">
        <v>159</v>
      </c>
      <c r="D48" s="9">
        <v>2020</v>
      </c>
      <c r="E48" s="10" t="s">
        <v>170</v>
      </c>
      <c r="F48" s="11" t="s">
        <v>171</v>
      </c>
      <c r="G48" s="11">
        <v>2020</v>
      </c>
      <c r="H48" s="11" t="s">
        <v>159</v>
      </c>
      <c r="I48" s="10" t="s">
        <v>39</v>
      </c>
      <c r="J48" s="10" t="s">
        <v>40</v>
      </c>
      <c r="K48" s="10" t="s">
        <v>40</v>
      </c>
      <c r="L48" s="12">
        <v>773760</v>
      </c>
      <c r="M48" s="13">
        <v>773760</v>
      </c>
      <c r="N48" s="8" t="s">
        <v>41</v>
      </c>
      <c r="O48" s="10" t="s">
        <v>89</v>
      </c>
      <c r="P48" s="10"/>
      <c r="Q48" s="15"/>
      <c r="R48" s="16" t="s">
        <v>169</v>
      </c>
      <c r="S48" s="11" t="s">
        <v>159</v>
      </c>
      <c r="T48" s="10" t="s">
        <v>50</v>
      </c>
      <c r="U48" s="17" t="s">
        <v>162</v>
      </c>
      <c r="V48" s="17">
        <v>13729398276</v>
      </c>
      <c r="W48" s="10"/>
      <c r="X48" s="9" t="s">
        <v>46</v>
      </c>
      <c r="Y48" s="9" t="s">
        <v>47</v>
      </c>
      <c r="Z48" s="9"/>
    </row>
    <row r="49" s="1" customFormat="1" ht="56.25" spans="1:26">
      <c r="A49" s="8">
        <v>45</v>
      </c>
      <c r="B49" s="9" t="s">
        <v>34</v>
      </c>
      <c r="C49" s="9" t="s">
        <v>159</v>
      </c>
      <c r="D49" s="9">
        <v>2017</v>
      </c>
      <c r="E49" s="10" t="s">
        <v>172</v>
      </c>
      <c r="F49" s="11" t="s">
        <v>173</v>
      </c>
      <c r="G49" s="11">
        <v>2017</v>
      </c>
      <c r="H49" s="11" t="s">
        <v>159</v>
      </c>
      <c r="I49" s="10" t="s">
        <v>39</v>
      </c>
      <c r="J49" s="10" t="s">
        <v>40</v>
      </c>
      <c r="K49" s="10" t="s">
        <v>40</v>
      </c>
      <c r="L49" s="12">
        <v>745000</v>
      </c>
      <c r="M49" s="13">
        <v>745000</v>
      </c>
      <c r="N49" s="8" t="s">
        <v>60</v>
      </c>
      <c r="O49" s="10" t="s">
        <v>61</v>
      </c>
      <c r="P49" s="10"/>
      <c r="Q49" s="15"/>
      <c r="R49" s="16"/>
      <c r="S49" s="11" t="s">
        <v>159</v>
      </c>
      <c r="T49" s="10" t="s">
        <v>50</v>
      </c>
      <c r="U49" s="17" t="s">
        <v>162</v>
      </c>
      <c r="V49" s="17">
        <v>13729398276</v>
      </c>
      <c r="W49" s="10"/>
      <c r="X49" s="9" t="s">
        <v>46</v>
      </c>
      <c r="Y49" s="9" t="s">
        <v>47</v>
      </c>
      <c r="Z49" s="9"/>
    </row>
    <row r="50" s="1" customFormat="1" ht="56.25" spans="1:26">
      <c r="A50" s="8">
        <v>46</v>
      </c>
      <c r="B50" s="9" t="s">
        <v>34</v>
      </c>
      <c r="C50" s="9" t="s">
        <v>159</v>
      </c>
      <c r="D50" s="9">
        <v>2017</v>
      </c>
      <c r="E50" s="10" t="s">
        <v>174</v>
      </c>
      <c r="F50" s="11" t="s">
        <v>175</v>
      </c>
      <c r="G50" s="11">
        <v>2017</v>
      </c>
      <c r="H50" s="11" t="s">
        <v>159</v>
      </c>
      <c r="I50" s="10" t="s">
        <v>39</v>
      </c>
      <c r="J50" s="10" t="s">
        <v>40</v>
      </c>
      <c r="K50" s="10" t="s">
        <v>40</v>
      </c>
      <c r="L50" s="12">
        <v>48620</v>
      </c>
      <c r="M50" s="13">
        <v>48620</v>
      </c>
      <c r="N50" s="8" t="s">
        <v>60</v>
      </c>
      <c r="O50" s="10" t="s">
        <v>61</v>
      </c>
      <c r="P50" s="10"/>
      <c r="Q50" s="15"/>
      <c r="R50" s="16"/>
      <c r="S50" s="11" t="s">
        <v>159</v>
      </c>
      <c r="T50" s="10" t="s">
        <v>50</v>
      </c>
      <c r="U50" s="17" t="s">
        <v>162</v>
      </c>
      <c r="V50" s="17">
        <v>13729398276</v>
      </c>
      <c r="W50" s="10"/>
      <c r="X50" s="9" t="s">
        <v>46</v>
      </c>
      <c r="Y50" s="9" t="s">
        <v>47</v>
      </c>
      <c r="Z50" s="9"/>
    </row>
    <row r="51" s="1" customFormat="1" ht="56.25" spans="1:26">
      <c r="A51" s="8">
        <v>47</v>
      </c>
      <c r="B51" s="9" t="s">
        <v>34</v>
      </c>
      <c r="C51" s="9" t="s">
        <v>159</v>
      </c>
      <c r="D51" s="9">
        <v>2018</v>
      </c>
      <c r="E51" s="10" t="s">
        <v>176</v>
      </c>
      <c r="F51" s="11" t="s">
        <v>177</v>
      </c>
      <c r="G51" s="11">
        <v>2018</v>
      </c>
      <c r="H51" s="11" t="s">
        <v>159</v>
      </c>
      <c r="I51" s="10" t="s">
        <v>39</v>
      </c>
      <c r="J51" s="10" t="s">
        <v>40</v>
      </c>
      <c r="K51" s="10" t="s">
        <v>40</v>
      </c>
      <c r="L51" s="12">
        <v>124382</v>
      </c>
      <c r="M51" s="13">
        <v>124382</v>
      </c>
      <c r="N51" s="8" t="s">
        <v>60</v>
      </c>
      <c r="O51" s="10" t="s">
        <v>61</v>
      </c>
      <c r="P51" s="10"/>
      <c r="Q51" s="15"/>
      <c r="R51" s="16"/>
      <c r="S51" s="11" t="s">
        <v>159</v>
      </c>
      <c r="T51" s="10" t="s">
        <v>50</v>
      </c>
      <c r="U51" s="17" t="s">
        <v>162</v>
      </c>
      <c r="V51" s="17">
        <v>13729398276</v>
      </c>
      <c r="W51" s="10"/>
      <c r="X51" s="9" t="s">
        <v>46</v>
      </c>
      <c r="Y51" s="9" t="s">
        <v>47</v>
      </c>
      <c r="Z51" s="9"/>
    </row>
    <row r="52" s="1" customFormat="1" ht="56.25" spans="1:26">
      <c r="A52" s="8">
        <v>48</v>
      </c>
      <c r="B52" s="9" t="s">
        <v>34</v>
      </c>
      <c r="C52" s="9" t="s">
        <v>159</v>
      </c>
      <c r="D52" s="9">
        <v>2019</v>
      </c>
      <c r="E52" s="10" t="s">
        <v>178</v>
      </c>
      <c r="F52" s="11" t="s">
        <v>179</v>
      </c>
      <c r="G52" s="11">
        <v>2019</v>
      </c>
      <c r="H52" s="11" t="s">
        <v>159</v>
      </c>
      <c r="I52" s="10" t="s">
        <v>39</v>
      </c>
      <c r="J52" s="10" t="s">
        <v>40</v>
      </c>
      <c r="K52" s="10" t="s">
        <v>40</v>
      </c>
      <c r="L52" s="12">
        <v>388058</v>
      </c>
      <c r="M52" s="13">
        <v>388058</v>
      </c>
      <c r="N52" s="8" t="s">
        <v>60</v>
      </c>
      <c r="O52" s="10" t="s">
        <v>61</v>
      </c>
      <c r="P52" s="10"/>
      <c r="Q52" s="15"/>
      <c r="R52" s="16"/>
      <c r="S52" s="11" t="s">
        <v>159</v>
      </c>
      <c r="T52" s="10" t="s">
        <v>50</v>
      </c>
      <c r="U52" s="17" t="s">
        <v>162</v>
      </c>
      <c r="V52" s="17">
        <v>13729398276</v>
      </c>
      <c r="W52" s="10"/>
      <c r="X52" s="9" t="s">
        <v>46</v>
      </c>
      <c r="Y52" s="9" t="s">
        <v>47</v>
      </c>
      <c r="Z52" s="9"/>
    </row>
    <row r="53" s="1" customFormat="1" ht="56.25" spans="1:26">
      <c r="A53" s="8">
        <v>49</v>
      </c>
      <c r="B53" s="9" t="s">
        <v>34</v>
      </c>
      <c r="C53" s="9" t="s">
        <v>159</v>
      </c>
      <c r="D53" s="9">
        <v>2020</v>
      </c>
      <c r="E53" s="10" t="s">
        <v>180</v>
      </c>
      <c r="F53" s="11" t="s">
        <v>181</v>
      </c>
      <c r="G53" s="11">
        <v>2020</v>
      </c>
      <c r="H53" s="11" t="s">
        <v>159</v>
      </c>
      <c r="I53" s="10" t="s">
        <v>39</v>
      </c>
      <c r="J53" s="10" t="s">
        <v>40</v>
      </c>
      <c r="K53" s="10" t="s">
        <v>40</v>
      </c>
      <c r="L53" s="12">
        <v>219723</v>
      </c>
      <c r="M53" s="13">
        <v>219723</v>
      </c>
      <c r="N53" s="8" t="s">
        <v>60</v>
      </c>
      <c r="O53" s="10" t="s">
        <v>61</v>
      </c>
      <c r="P53" s="10"/>
      <c r="Q53" s="15"/>
      <c r="R53" s="16"/>
      <c r="S53" s="11" t="s">
        <v>159</v>
      </c>
      <c r="T53" s="10" t="s">
        <v>50</v>
      </c>
      <c r="U53" s="17" t="s">
        <v>162</v>
      </c>
      <c r="V53" s="17">
        <v>13729398276</v>
      </c>
      <c r="W53" s="10"/>
      <c r="X53" s="9" t="s">
        <v>46</v>
      </c>
      <c r="Y53" s="9" t="s">
        <v>47</v>
      </c>
      <c r="Z53" s="9"/>
    </row>
    <row r="54" s="1" customFormat="1" ht="56.25" spans="1:26">
      <c r="A54" s="8">
        <v>50</v>
      </c>
      <c r="B54" s="9" t="s">
        <v>34</v>
      </c>
      <c r="C54" s="9" t="s">
        <v>159</v>
      </c>
      <c r="D54" s="9">
        <v>2020</v>
      </c>
      <c r="E54" s="10" t="s">
        <v>182</v>
      </c>
      <c r="F54" s="11" t="s">
        <v>183</v>
      </c>
      <c r="G54" s="11">
        <v>2020</v>
      </c>
      <c r="H54" s="11" t="s">
        <v>159</v>
      </c>
      <c r="I54" s="10" t="s">
        <v>39</v>
      </c>
      <c r="J54" s="10" t="s">
        <v>40</v>
      </c>
      <c r="K54" s="10" t="s">
        <v>40</v>
      </c>
      <c r="L54" s="12">
        <v>288985</v>
      </c>
      <c r="M54" s="13">
        <v>288985</v>
      </c>
      <c r="N54" s="8" t="s">
        <v>60</v>
      </c>
      <c r="O54" s="10" t="s">
        <v>61</v>
      </c>
      <c r="P54" s="10"/>
      <c r="Q54" s="15"/>
      <c r="R54" s="16"/>
      <c r="S54" s="11" t="s">
        <v>159</v>
      </c>
      <c r="T54" s="10" t="s">
        <v>50</v>
      </c>
      <c r="U54" s="17" t="s">
        <v>162</v>
      </c>
      <c r="V54" s="17">
        <v>13729398276</v>
      </c>
      <c r="W54" s="10"/>
      <c r="X54" s="9" t="s">
        <v>46</v>
      </c>
      <c r="Y54" s="9" t="s">
        <v>47</v>
      </c>
      <c r="Z54" s="9"/>
    </row>
    <row r="55" s="1" customFormat="1" ht="56.25" spans="1:26">
      <c r="A55" s="8">
        <v>51</v>
      </c>
      <c r="B55" s="9" t="s">
        <v>34</v>
      </c>
      <c r="C55" s="9" t="s">
        <v>184</v>
      </c>
      <c r="D55" s="9">
        <v>2017</v>
      </c>
      <c r="E55" s="10" t="s">
        <v>185</v>
      </c>
      <c r="F55" s="11" t="s">
        <v>49</v>
      </c>
      <c r="G55" s="11">
        <v>2017</v>
      </c>
      <c r="H55" s="11" t="s">
        <v>184</v>
      </c>
      <c r="I55" s="10" t="s">
        <v>39</v>
      </c>
      <c r="J55" s="10" t="s">
        <v>40</v>
      </c>
      <c r="K55" s="10" t="s">
        <v>40</v>
      </c>
      <c r="L55" s="12">
        <v>750000</v>
      </c>
      <c r="M55" s="13">
        <v>750000</v>
      </c>
      <c r="N55" s="8" t="s">
        <v>41</v>
      </c>
      <c r="O55" s="10" t="s">
        <v>42</v>
      </c>
      <c r="P55" s="10">
        <v>1</v>
      </c>
      <c r="Q55" s="15">
        <v>60419</v>
      </c>
      <c r="R55" s="16">
        <v>0.1</v>
      </c>
      <c r="S55" s="11" t="s">
        <v>184</v>
      </c>
      <c r="T55" s="10" t="s">
        <v>50</v>
      </c>
      <c r="U55" s="17" t="s">
        <v>186</v>
      </c>
      <c r="V55" s="17">
        <v>13822078866</v>
      </c>
      <c r="W55" s="10"/>
      <c r="X55" s="9" t="s">
        <v>46</v>
      </c>
      <c r="Y55" s="9" t="s">
        <v>47</v>
      </c>
      <c r="Z55" s="9"/>
    </row>
    <row r="56" s="1" customFormat="1" ht="56.25" spans="1:26">
      <c r="A56" s="8">
        <v>52</v>
      </c>
      <c r="B56" s="9" t="s">
        <v>34</v>
      </c>
      <c r="C56" s="9" t="s">
        <v>187</v>
      </c>
      <c r="D56" s="9">
        <v>2017</v>
      </c>
      <c r="E56" s="10" t="s">
        <v>188</v>
      </c>
      <c r="F56" s="11" t="s">
        <v>49</v>
      </c>
      <c r="G56" s="11">
        <v>2017</v>
      </c>
      <c r="H56" s="11" t="s">
        <v>187</v>
      </c>
      <c r="I56" s="10" t="s">
        <v>39</v>
      </c>
      <c r="J56" s="10" t="s">
        <v>40</v>
      </c>
      <c r="K56" s="10" t="s">
        <v>40</v>
      </c>
      <c r="L56" s="12">
        <v>650000</v>
      </c>
      <c r="M56" s="13">
        <v>650000</v>
      </c>
      <c r="N56" s="8" t="s">
        <v>41</v>
      </c>
      <c r="O56" s="10" t="s">
        <v>42</v>
      </c>
      <c r="P56" s="10">
        <v>1</v>
      </c>
      <c r="Q56" s="15">
        <v>60419</v>
      </c>
      <c r="R56" s="16">
        <v>0.1</v>
      </c>
      <c r="S56" s="11" t="s">
        <v>187</v>
      </c>
      <c r="T56" s="10" t="s">
        <v>50</v>
      </c>
      <c r="U56" s="17" t="s">
        <v>189</v>
      </c>
      <c r="V56" s="17">
        <v>15975111708</v>
      </c>
      <c r="W56" s="10"/>
      <c r="X56" s="9" t="s">
        <v>46</v>
      </c>
      <c r="Y56" s="9" t="s">
        <v>47</v>
      </c>
      <c r="Z56" s="9"/>
    </row>
    <row r="57" s="1" customFormat="1" ht="56.25" spans="1:26">
      <c r="A57" s="8">
        <v>53</v>
      </c>
      <c r="B57" s="9" t="s">
        <v>34</v>
      </c>
      <c r="C57" s="9" t="s">
        <v>190</v>
      </c>
      <c r="D57" s="9">
        <v>2017</v>
      </c>
      <c r="E57" s="10" t="s">
        <v>191</v>
      </c>
      <c r="F57" s="11" t="s">
        <v>49</v>
      </c>
      <c r="G57" s="11">
        <v>2017</v>
      </c>
      <c r="H57" s="11" t="s">
        <v>190</v>
      </c>
      <c r="I57" s="10" t="s">
        <v>39</v>
      </c>
      <c r="J57" s="10" t="s">
        <v>40</v>
      </c>
      <c r="K57" s="10" t="s">
        <v>40</v>
      </c>
      <c r="L57" s="12">
        <v>350000</v>
      </c>
      <c r="M57" s="13">
        <v>350000</v>
      </c>
      <c r="N57" s="8" t="s">
        <v>41</v>
      </c>
      <c r="O57" s="10" t="s">
        <v>42</v>
      </c>
      <c r="P57" s="10">
        <v>1</v>
      </c>
      <c r="Q57" s="15">
        <v>60419</v>
      </c>
      <c r="R57" s="16">
        <v>0.1</v>
      </c>
      <c r="S57" s="11" t="s">
        <v>190</v>
      </c>
      <c r="T57" s="10" t="s">
        <v>50</v>
      </c>
      <c r="U57" s="17" t="s">
        <v>192</v>
      </c>
      <c r="V57" s="17">
        <v>13751679908</v>
      </c>
      <c r="W57" s="10"/>
      <c r="X57" s="9" t="s">
        <v>46</v>
      </c>
      <c r="Y57" s="9" t="s">
        <v>47</v>
      </c>
      <c r="Z57" s="9"/>
    </row>
    <row r="58" s="1" customFormat="1" ht="56.25" spans="1:26">
      <c r="A58" s="8">
        <v>54</v>
      </c>
      <c r="B58" s="9" t="s">
        <v>34</v>
      </c>
      <c r="C58" s="9" t="s">
        <v>193</v>
      </c>
      <c r="D58" s="9">
        <v>2017</v>
      </c>
      <c r="E58" s="10" t="s">
        <v>194</v>
      </c>
      <c r="F58" s="11" t="s">
        <v>49</v>
      </c>
      <c r="G58" s="11">
        <v>2017</v>
      </c>
      <c r="H58" s="11" t="s">
        <v>193</v>
      </c>
      <c r="I58" s="10" t="s">
        <v>39</v>
      </c>
      <c r="J58" s="10" t="s">
        <v>40</v>
      </c>
      <c r="K58" s="10" t="s">
        <v>40</v>
      </c>
      <c r="L58" s="12">
        <v>330000</v>
      </c>
      <c r="M58" s="13">
        <v>330000</v>
      </c>
      <c r="N58" s="8" t="s">
        <v>41</v>
      </c>
      <c r="O58" s="10" t="s">
        <v>42</v>
      </c>
      <c r="P58" s="10">
        <v>1</v>
      </c>
      <c r="Q58" s="15">
        <v>60419</v>
      </c>
      <c r="R58" s="16">
        <v>0.1</v>
      </c>
      <c r="S58" s="11" t="s">
        <v>193</v>
      </c>
      <c r="T58" s="10" t="s">
        <v>50</v>
      </c>
      <c r="U58" s="17" t="s">
        <v>195</v>
      </c>
      <c r="V58" s="17">
        <v>13417694880</v>
      </c>
      <c r="W58" s="10"/>
      <c r="X58" s="9" t="s">
        <v>46</v>
      </c>
      <c r="Y58" s="9" t="s">
        <v>47</v>
      </c>
      <c r="Z58" s="9"/>
    </row>
    <row r="59" s="1" customFormat="1" ht="56.25" spans="1:26">
      <c r="A59" s="8">
        <v>55</v>
      </c>
      <c r="B59" s="9" t="s">
        <v>34</v>
      </c>
      <c r="C59" s="9" t="s">
        <v>196</v>
      </c>
      <c r="D59" s="9">
        <v>2017</v>
      </c>
      <c r="E59" s="10" t="s">
        <v>197</v>
      </c>
      <c r="F59" s="11" t="s">
        <v>49</v>
      </c>
      <c r="G59" s="11">
        <v>2017</v>
      </c>
      <c r="H59" s="11" t="s">
        <v>196</v>
      </c>
      <c r="I59" s="10" t="s">
        <v>39</v>
      </c>
      <c r="J59" s="10" t="s">
        <v>40</v>
      </c>
      <c r="K59" s="10" t="s">
        <v>40</v>
      </c>
      <c r="L59" s="12">
        <v>250000</v>
      </c>
      <c r="M59" s="13">
        <v>250000</v>
      </c>
      <c r="N59" s="8" t="s">
        <v>41</v>
      </c>
      <c r="O59" s="10" t="s">
        <v>42</v>
      </c>
      <c r="P59" s="10">
        <v>1</v>
      </c>
      <c r="Q59" s="15">
        <v>60419</v>
      </c>
      <c r="R59" s="16">
        <v>0.1</v>
      </c>
      <c r="S59" s="11" t="s">
        <v>196</v>
      </c>
      <c r="T59" s="10" t="s">
        <v>43</v>
      </c>
      <c r="U59" s="17" t="s">
        <v>198</v>
      </c>
      <c r="V59" s="17">
        <v>13417664118</v>
      </c>
      <c r="W59" s="10"/>
      <c r="X59" s="9" t="s">
        <v>46</v>
      </c>
      <c r="Y59" s="9" t="s">
        <v>47</v>
      </c>
      <c r="Z59" s="9"/>
    </row>
    <row r="60" s="1" customFormat="1" ht="56.25" spans="1:26">
      <c r="A60" s="8">
        <v>56</v>
      </c>
      <c r="B60" s="9" t="s">
        <v>34</v>
      </c>
      <c r="C60" s="9" t="s">
        <v>199</v>
      </c>
      <c r="D60" s="9">
        <v>2017</v>
      </c>
      <c r="E60" s="10" t="s">
        <v>200</v>
      </c>
      <c r="F60" s="11" t="s">
        <v>49</v>
      </c>
      <c r="G60" s="11">
        <v>2017</v>
      </c>
      <c r="H60" s="11" t="s">
        <v>199</v>
      </c>
      <c r="I60" s="10" t="s">
        <v>39</v>
      </c>
      <c r="J60" s="10" t="s">
        <v>40</v>
      </c>
      <c r="K60" s="10" t="s">
        <v>40</v>
      </c>
      <c r="L60" s="12">
        <v>246150</v>
      </c>
      <c r="M60" s="13">
        <v>246150</v>
      </c>
      <c r="N60" s="8" t="s">
        <v>41</v>
      </c>
      <c r="O60" s="10" t="s">
        <v>42</v>
      </c>
      <c r="P60" s="10">
        <v>1</v>
      </c>
      <c r="Q60" s="15">
        <v>60419</v>
      </c>
      <c r="R60" s="16">
        <v>0.1</v>
      </c>
      <c r="S60" s="11" t="s">
        <v>199</v>
      </c>
      <c r="T60" s="10" t="s">
        <v>50</v>
      </c>
      <c r="U60" s="17" t="s">
        <v>201</v>
      </c>
      <c r="V60" s="17">
        <v>13760577939</v>
      </c>
      <c r="W60" s="10"/>
      <c r="X60" s="9" t="s">
        <v>46</v>
      </c>
      <c r="Y60" s="9" t="s">
        <v>47</v>
      </c>
      <c r="Z60" s="9"/>
    </row>
    <row r="61" s="1" customFormat="1" ht="56.25" spans="1:26">
      <c r="A61" s="8">
        <v>57</v>
      </c>
      <c r="B61" s="9" t="s">
        <v>34</v>
      </c>
      <c r="C61" s="9" t="s">
        <v>202</v>
      </c>
      <c r="D61" s="9">
        <v>2017</v>
      </c>
      <c r="E61" s="10" t="s">
        <v>203</v>
      </c>
      <c r="F61" s="11" t="s">
        <v>49</v>
      </c>
      <c r="G61" s="11">
        <v>2017</v>
      </c>
      <c r="H61" s="11" t="s">
        <v>202</v>
      </c>
      <c r="I61" s="10" t="s">
        <v>39</v>
      </c>
      <c r="J61" s="10" t="s">
        <v>40</v>
      </c>
      <c r="K61" s="10" t="s">
        <v>40</v>
      </c>
      <c r="L61" s="12">
        <v>150000</v>
      </c>
      <c r="M61" s="13">
        <v>150000</v>
      </c>
      <c r="N61" s="8" t="s">
        <v>41</v>
      </c>
      <c r="O61" s="10" t="s">
        <v>42</v>
      </c>
      <c r="P61" s="10">
        <v>1</v>
      </c>
      <c r="Q61" s="15">
        <v>60419</v>
      </c>
      <c r="R61" s="16">
        <v>0.1</v>
      </c>
      <c r="S61" s="11" t="s">
        <v>202</v>
      </c>
      <c r="T61" s="10" t="s">
        <v>50</v>
      </c>
      <c r="U61" s="17" t="s">
        <v>204</v>
      </c>
      <c r="V61" s="17">
        <v>15917967548</v>
      </c>
      <c r="W61" s="10"/>
      <c r="X61" s="9" t="s">
        <v>46</v>
      </c>
      <c r="Y61" s="9" t="s">
        <v>47</v>
      </c>
      <c r="Z61" s="9"/>
    </row>
    <row r="62" s="1" customFormat="1" ht="56.25" spans="1:26">
      <c r="A62" s="8">
        <v>58</v>
      </c>
      <c r="B62" s="9" t="s">
        <v>34</v>
      </c>
      <c r="C62" s="9" t="s">
        <v>205</v>
      </c>
      <c r="D62" s="9">
        <v>2017</v>
      </c>
      <c r="E62" s="10" t="s">
        <v>206</v>
      </c>
      <c r="F62" s="11" t="s">
        <v>49</v>
      </c>
      <c r="G62" s="11">
        <v>2017</v>
      </c>
      <c r="H62" s="11" t="s">
        <v>205</v>
      </c>
      <c r="I62" s="10" t="s">
        <v>39</v>
      </c>
      <c r="J62" s="10" t="s">
        <v>40</v>
      </c>
      <c r="K62" s="10" t="s">
        <v>40</v>
      </c>
      <c r="L62" s="12">
        <v>150000</v>
      </c>
      <c r="M62" s="13">
        <v>150000</v>
      </c>
      <c r="N62" s="8" t="s">
        <v>41</v>
      </c>
      <c r="O62" s="10" t="s">
        <v>42</v>
      </c>
      <c r="P62" s="10">
        <v>1</v>
      </c>
      <c r="Q62" s="15">
        <v>60419</v>
      </c>
      <c r="R62" s="16">
        <v>0.1</v>
      </c>
      <c r="S62" s="11" t="s">
        <v>205</v>
      </c>
      <c r="T62" s="10" t="s">
        <v>50</v>
      </c>
      <c r="U62" s="17" t="s">
        <v>207</v>
      </c>
      <c r="V62" s="17">
        <v>13543967291</v>
      </c>
      <c r="W62" s="10"/>
      <c r="X62" s="9" t="s">
        <v>46</v>
      </c>
      <c r="Y62" s="9" t="s">
        <v>47</v>
      </c>
      <c r="Z62" s="9"/>
    </row>
    <row r="63" s="1" customFormat="1" ht="47" customHeight="1" spans="1:26">
      <c r="A63" s="8" t="s">
        <v>208</v>
      </c>
      <c r="B63" s="9"/>
      <c r="C63" s="9"/>
      <c r="D63" s="9"/>
      <c r="E63" s="10"/>
      <c r="F63" s="11"/>
      <c r="G63" s="11"/>
      <c r="H63" s="11"/>
      <c r="I63" s="10"/>
      <c r="J63" s="10"/>
      <c r="K63" s="10"/>
      <c r="L63" s="12">
        <f>SUM(L5:L62)</f>
        <v>32395943.33</v>
      </c>
      <c r="M63" s="13"/>
      <c r="N63" s="8"/>
      <c r="O63" s="10"/>
      <c r="P63" s="10"/>
      <c r="Q63" s="15"/>
      <c r="R63" s="16"/>
      <c r="S63" s="11"/>
      <c r="T63" s="10"/>
      <c r="U63" s="17"/>
      <c r="V63" s="17"/>
      <c r="W63" s="10"/>
      <c r="X63" s="9"/>
      <c r="Y63" s="9"/>
      <c r="Z63" s="9"/>
    </row>
  </sheetData>
  <autoFilter ref="A4:Z63"/>
  <mergeCells count="8">
    <mergeCell ref="A1:Z1"/>
    <mergeCell ref="A2:G2"/>
    <mergeCell ref="S2:Z2"/>
    <mergeCell ref="B3:I3"/>
    <mergeCell ref="N3:O3"/>
    <mergeCell ref="P3:R3"/>
    <mergeCell ref="S3:V3"/>
    <mergeCell ref="X3:Z3"/>
  </mergeCells>
  <dataValidations count="17">
    <dataValidation type="list" showInputMessage="1" showErrorMessage="1" promptTitle="温馨提示" prompt="请选择" sqref="J5 J6 J7 J8 J9 J10 J11 J12 J13 J14 J15 J16 J55 J56 J57 J58 J59 J60 J61 J62">
      <formula1>#REF!</formula1>
    </dataValidation>
    <dataValidation type="list" allowBlank="1" showInputMessage="1" showErrorMessage="1" promptTitle="温馨提示" prompt="请选择" sqref="K5 O5 K6 O6 K7 O7 K8 O8 K9 K10 K11 K12 O12 K13 O13 K14 K15 K16 K55 O55 K56 O56 K57 O57 K58 O58 K59 O59 K60 K61 K62 O62 O14:O15 O60:O61">
      <formula1>#REF!</formula1>
    </dataValidation>
    <dataValidation allowBlank="1" showInputMessage="1" showErrorMessage="1" promptTitle="温馨提示" prompt="请注意名称统一，填全称，请勿简写" sqref="E6 E8 E9 E10 E11 E14 E15 E17 E18 E19 E45 E46 E55 E56 E57 E58 E62 D42:D43 E60:E61"/>
    <dataValidation allowBlank="1" showInputMessage="1" showErrorMessage="1" promptTitle="温馨提示" prompt="请注意名称统一" sqref="F6 F8 F9 F10 F11 F17 F18 F19 F44 F45 F46 F47 F48 F55 F56 F57 F58 F59 F62 F60:F61"/>
    <dataValidation allowBlank="1" showInputMessage="1" showErrorMessage="1" promptTitle="温馨提示" prompt="市、县、镇、村名称按照国家统计局标准，如所附标准没有可以自填，但要保持名称统一。" sqref="H6 S6 H8 S8 H17 S17 H18 S18 H19 S19 H45 S45 H46 S46 H47 S47 H48 S48 H49 S49 H50 S50 H51 S51 H52 S52 H53 S53 H54 S54 H55 S55 H56 S56 H57 S57 H58 S58 H62 S62 H40:H43 H60:H61 I42:I43 S40:S43 S60:S61"/>
    <dataValidation allowBlank="1" showInputMessage="1" showErrorMessage="1" promptTitle="温馨提示" prompt="自动合计，请输入资金构成&#10;" sqref="L6 M6 L8 M8 L9 L10 L11 L12 L17 L18 L19 L45 L46 L47 L48 L49 L55 M55 L56 M56 L57 M57 L58 M58 L62 M62 L60:L61 M60:M61"/>
    <dataValidation type="whole" operator="between" allowBlank="1" showInputMessage="1" showErrorMessage="1" promptTitle="温馨提示" prompt="填1有协议，不填或者0为无协议" sqref="P6 P8 P9 P10 P11 P12 P17 P18 P19 P46 P47 P48 P49 P55 P56 P57 P58 P62 P20:P22 P23:P24 P40:P43 P60:P61">
      <formula1>0</formula1>
      <formula2>1</formula2>
    </dataValidation>
    <dataValidation type="whole" operator="between" allowBlank="1" showInputMessage="1" showErrorMessage="1" promptTitle="温馨提示" prompt="输入实施年度，范围是2014-2020，输入四位年份数值，格式如：2014" sqref="G9 G10 G11 G12 D17 G17 D18 G18 D19 G19 G40 D45 G45 G46 D47 G47 D48 G48 D49 G49">
      <formula1>2014</formula1>
      <formula2>2020</formula2>
    </dataValidation>
    <dataValidation type="decimal" operator="greaterThanOrEqual" allowBlank="1" showInputMessage="1" showErrorMessage="1" promptTitle="温馨提示" prompt="单位为元，保留两位小数" sqref="M9 M10 M11 M12 M17 M18 M19 M45 M46 M48 M49">
      <formula1>0</formula1>
    </dataValidation>
    <dataValidation type="list" allowBlank="1" showInputMessage="1" showErrorMessage="1" promptTitle="温馨提示" prompt="请选择" sqref="O9 O10 O11 K17 K18 K19 O49 O50 O51 O52 O53 O54">
      <formula1>[1]Sheet3!#REF!</formula1>
    </dataValidation>
    <dataValidation type="list" showInputMessage="1" showErrorMessage="1" promptTitle="温馨提示" prompt="请选择" sqref="J17 J18 J19">
      <formula1>[1]Sheet3!#REF!</formula1>
    </dataValidation>
    <dataValidation type="list" showInputMessage="1" showErrorMessage="1" promptTitle="温馨提示" prompt="请选择" sqref="J25 K25 J26 K26 J27 K27 J28 K28 J29 K29 J30 K30 J31 K31 J32 K32 J33 K33 J34 K34 J35 K35 J36 K36 J37 K37 J38 K38 J39 K39 J20:J22 J23:J24 K23:K24">
      <formula1>[2]Sheet3!#REF!</formula1>
    </dataValidation>
    <dataValidation type="list" allowBlank="1" showInputMessage="1" showErrorMessage="1" promptTitle="温馨提示" prompt="请选择" sqref="O40 O41 O42 O43 O44 K45 O45 K46 O46 K47 O47 K48 O48 K49 K50 K51 K52 K53 K54">
      <formula1>[3]Sheet3!#REF!</formula1>
    </dataValidation>
    <dataValidation type="list" showInputMessage="1" showErrorMessage="1" promptTitle="温馨提示" prompt="请选择" sqref="J45 J46 J47 J48 J49 J50 J51 J52 J53 J54">
      <formula1>[3]Sheet3!#REF!</formula1>
    </dataValidation>
    <dataValidation type="decimal" operator="greaterThanOrEqual" allowBlank="1" showInputMessage="1" showErrorMessage="1" promptTitle="温馨提示" prompt="金额单位为元，保留两位小数" sqref="M47">
      <formula1>0</formula1>
    </dataValidation>
    <dataValidation type="whole" operator="between" showInputMessage="1" showErrorMessage="1" promptTitle="温馨提示" prompt="年度范围2014-2021" sqref="D20:D22 D23:D24 G20:G22 G23:G24">
      <formula1>2014</formula1>
      <formula2>2021</formula2>
    </dataValidation>
    <dataValidation type="list" allowBlank="1" showInputMessage="1" showErrorMessage="1" promptTitle="温馨提示" prompt="请选择" sqref="K20:K22 O17:O24">
      <formula1>[2]Sheet3!#REF!</formula1>
    </dataValidation>
  </dataValidations>
  <pageMargins left="0.393055555555556" right="0.196527777777778" top="0.707638888888889" bottom="0" header="0.118055555555556" footer="0.118055555555556"/>
  <pageSetup paperSize="9" scale="4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58个 (确权表) </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dc:creator>
  <cp:lastModifiedBy>CH</cp:lastModifiedBy>
  <dcterms:created xsi:type="dcterms:W3CDTF">2020-12-01T08:39:00Z</dcterms:created>
  <dcterms:modified xsi:type="dcterms:W3CDTF">2020-12-04T15:43:39Z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