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definedNames>
    <definedName name="_xlnm.Print_Titles" localSheetId="0">Sheet1!$1:$4</definedName>
  </definedNames>
  <calcPr calcId="144525"/>
</workbook>
</file>

<file path=xl/sharedStrings.xml><?xml version="1.0" encoding="utf-8"?>
<sst xmlns="http://schemas.openxmlformats.org/spreadsheetml/2006/main" count="370" uniqueCount="127">
  <si>
    <t>扶贫资产确权表（2009年-2020年）</t>
  </si>
  <si>
    <t>填报单位（盖章）：揭西县京溪园镇人民政府</t>
  </si>
  <si>
    <t>日期：2020年11月30日</t>
  </si>
  <si>
    <t>二、投入资金构成（元）</t>
  </si>
  <si>
    <t>三、资产类别</t>
  </si>
  <si>
    <t>四、收益情况</t>
  </si>
  <si>
    <t>五、扶贫资产负责人</t>
  </si>
  <si>
    <t>六、资产确权</t>
  </si>
  <si>
    <t>序号</t>
  </si>
  <si>
    <t>镇</t>
  </si>
  <si>
    <t>村</t>
  </si>
  <si>
    <t>项目实施年度</t>
  </si>
  <si>
    <t>形成资产的项目名称</t>
  </si>
  <si>
    <t>项目简要内容描述</t>
  </si>
  <si>
    <t>形成资产年度</t>
  </si>
  <si>
    <t>实施主体</t>
  </si>
  <si>
    <t>批准部门</t>
  </si>
  <si>
    <t>产权归属</t>
  </si>
  <si>
    <t>使用权归属</t>
  </si>
  <si>
    <t>投入原始金额合计（元）</t>
  </si>
  <si>
    <t>当前净值
（元）</t>
  </si>
  <si>
    <t>资产类型</t>
  </si>
  <si>
    <t>资产类别</t>
  </si>
  <si>
    <t>是否有协议</t>
  </si>
  <si>
    <t>协议到期日</t>
  </si>
  <si>
    <t>收益率
（%）</t>
  </si>
  <si>
    <t>单位</t>
  </si>
  <si>
    <t>职务</t>
  </si>
  <si>
    <t>姓名</t>
  </si>
  <si>
    <t>联系电话</t>
  </si>
  <si>
    <t>备注</t>
  </si>
  <si>
    <t>是否确权</t>
  </si>
  <si>
    <t>资产所属（填村集体或镇）</t>
  </si>
  <si>
    <t>京溪园</t>
  </si>
  <si>
    <t>粗坑</t>
  </si>
  <si>
    <t>揭西县京溪园镇粗坑村联合社大楼建筑及装饰工程</t>
  </si>
  <si>
    <t>建设联合社大楼3层，面积约500平方米</t>
  </si>
  <si>
    <t>揭西县京溪园镇粗坑村民委员会</t>
  </si>
  <si>
    <t>揭西县京溪园镇人民政府</t>
  </si>
  <si>
    <t>经营性扶贫资产</t>
  </si>
  <si>
    <t>是</t>
  </si>
  <si>
    <t>2027.12.31</t>
  </si>
  <si>
    <t>书记、主任</t>
  </si>
  <si>
    <t>陈世育</t>
  </si>
  <si>
    <t>村集体</t>
  </si>
  <si>
    <t>上陇</t>
  </si>
  <si>
    <t>上陇村绿茵走廊工程</t>
  </si>
  <si>
    <t>建设走廊长度26.7米，宽4.3米等</t>
  </si>
  <si>
    <t>揭西县京溪园镇上陇村民委员会</t>
  </si>
  <si>
    <t>公益性基础设施</t>
  </si>
  <si>
    <t>公益性扶贫资产</t>
  </si>
  <si>
    <t>否</t>
  </si>
  <si>
    <t>主任</t>
  </si>
  <si>
    <t>丘增光</t>
  </si>
  <si>
    <t>京溪园镇上陇村口淋小桥及鱼塘堤坝面淋混凝土工程</t>
  </si>
  <si>
    <t>鱼塘堤坝面淋混凝土、建设小桥2座等</t>
  </si>
  <si>
    <t>大鹿</t>
  </si>
  <si>
    <t>2020年</t>
  </si>
  <si>
    <t>投资广东京溪园罐头食品有限公司项目</t>
  </si>
  <si>
    <t>大鹿村统筹扶贫开发资金178.50万元和东莞市财政引导资金30万元，共208.5万元投入省农业龙头企业广东京溪园罐头食品有限公司增收项目。投资期限从2020年1月10日起至2023年1月9日止，共三年，到期收回全部本金，保底收益为年化利率5%。</t>
  </si>
  <si>
    <t>揭西县京溪园镇大鹿村民委员会</t>
  </si>
  <si>
    <t>揭西县人民政府</t>
  </si>
  <si>
    <t>2023.1.9</t>
  </si>
  <si>
    <t>村委书记</t>
  </si>
  <si>
    <t>田志勇</t>
  </si>
  <si>
    <t>0663-5857322</t>
  </si>
  <si>
    <t>2018年</t>
  </si>
  <si>
    <t>大鹿村综合楼工程项目</t>
  </si>
  <si>
    <t>大鹿村综合楼工程项目占地面积约80平方米，共2层，一楼为村卫生站，二楼为党群活动室</t>
  </si>
  <si>
    <t>2019年</t>
  </si>
  <si>
    <t>公益性资产</t>
  </si>
  <si>
    <t>2017年</t>
  </si>
  <si>
    <t>大鹿村下鹿自然村柑园路村道建设工程</t>
  </si>
  <si>
    <t>实施大鹿村下鹿自然村柑园路村道硬底化工程，长约700米，宽约6米。</t>
  </si>
  <si>
    <t>大鹿村上鹿自然村羊子至书斋学路村道建设工程</t>
  </si>
  <si>
    <t>利用东莞市引导资金启动大鹿村上鹿自然村羊子至书斋学路村道建设工程（挡土墙）。</t>
  </si>
  <si>
    <t>大鹿村巷口自然村村道硬底化及配套设施建设工程（路基）</t>
  </si>
  <si>
    <t>利用东莞市引导资金启动大鹿村巷口自然村村道硬底化及配套设施建设工程（路基）。</t>
  </si>
  <si>
    <t>大岭下</t>
  </si>
  <si>
    <t>大岭下村参股东莞市锋达实业有限公司</t>
  </si>
  <si>
    <t>参股东莞市锋达实业有限公司，计划投入扶贫开发资金12万元，年收益1.44万，年收益率为12%，人均年预增收1800元。投资期限从2017年12月1日至2022年11月30日</t>
  </si>
  <si>
    <t>揭西县京溪园镇大岭下村民委员会</t>
  </si>
  <si>
    <t>2020.12.31</t>
  </si>
  <si>
    <t>陈耀明</t>
  </si>
  <si>
    <t>新联</t>
  </si>
  <si>
    <t>新联村参股广东京溪园罐头食品有限公司</t>
  </si>
  <si>
    <t>以参股分红方式将帮扶项目资金70.2万元投资于广东京溪园罐头食品有限公司，预期年投资收益率达到8%。投资期限从2018年1月1日至2020年12月31日。</t>
  </si>
  <si>
    <t>揭西县京溪园镇新联村民委员会</t>
  </si>
  <si>
    <t>丘声令</t>
  </si>
  <si>
    <t>员墩</t>
  </si>
  <si>
    <t>员墩村参股广东京溪园罐头食品有限公司</t>
  </si>
  <si>
    <t>以参股分红方式将帮扶项目资金53.3万元投资于广东京溪园罐头食品有限公司，预期年投资收益率达到8%。投资期限从2018年1月1日至2020年12月31日。</t>
  </si>
  <si>
    <t>揭西县京溪园镇员墩村民委员会</t>
  </si>
  <si>
    <t>陈俊平</t>
  </si>
  <si>
    <t>甲溪</t>
  </si>
  <si>
    <t>甲溪村参股广东京溪园罐头食品有限公司</t>
  </si>
  <si>
    <t>以参股分红方式将帮扶项目资金76.7万元投资于广东京溪园罐头食品有限公司，预期年投资收益率达到8%。投资期限从2018年1月1日至2020年12月31日。</t>
  </si>
  <si>
    <t>揭西县京溪园镇甲溪村民委员会</t>
  </si>
  <si>
    <t>陈汉辉</t>
  </si>
  <si>
    <t>2016年</t>
  </si>
  <si>
    <t>翁溪水利甲溪段渠道建设工程</t>
  </si>
  <si>
    <t>主要工程量有：土方开挖1994.44立方米，土石方填筑561.6立方米，混凝土316.8立方米，模板2240.62平方米等工程。</t>
  </si>
  <si>
    <t>长滩</t>
  </si>
  <si>
    <t>长滩村参股广东京溪园罐头食品有限公司</t>
  </si>
  <si>
    <t>以参股分红方式将帮扶项目资金67.6万元投资于广东京溪园罐头食品有限公司，预期年投资收益率达到8%。投资期限从2018年1月1日至2020年12月31日。</t>
  </si>
  <si>
    <t>揭西县京溪园镇长滩村民委员会</t>
  </si>
  <si>
    <t>陈新锐</t>
  </si>
  <si>
    <t>上陇村参股广东京溪园罐头食品有限公司</t>
  </si>
  <si>
    <t>新洪</t>
  </si>
  <si>
    <t>新洪村参股广东京溪园罐头食品有限公司</t>
  </si>
  <si>
    <t>揭西县京溪园镇新洪村民委员会</t>
  </si>
  <si>
    <t>书记</t>
  </si>
  <si>
    <t>陈树辉</t>
  </si>
  <si>
    <t>曾大寮</t>
  </si>
  <si>
    <t>曾大寮村参股广东京溪园罐头食品有限公司</t>
  </si>
  <si>
    <t>以参股分红方式将帮扶项目资金107.9万元投资于广东京溪园罐头食品有限公司，预期年投资收益率达到8%。投资期限从2018年1月1日至2020年12月31日。</t>
  </si>
  <si>
    <t>揭西县京溪园镇曾大寮村民委员会</t>
  </si>
  <si>
    <t>刘少徐</t>
  </si>
  <si>
    <t>粗坑村
九磜村
岭溪村
美德村</t>
  </si>
  <si>
    <t>投资京溪园镇罐头食品有限公司</t>
  </si>
  <si>
    <t>京溪园镇统筹（粗坑、九磜、岭溪、美德）以上四个村扶贫开发资金，投资京溪园镇罐头食品有限公司，年保底收益5%。投资期限从2020年1月10日至2023年1月9日。</t>
  </si>
  <si>
    <t>2023.01.09</t>
  </si>
  <si>
    <t>乡镇长</t>
  </si>
  <si>
    <t>刘文烽</t>
  </si>
  <si>
    <t>0663-5853026</t>
  </si>
  <si>
    <t>镇级</t>
  </si>
  <si>
    <t>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</si>
</sst>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26"/>
      <color theme="1"/>
      <name val="仿宋_GB2312"/>
      <charset val="134"/>
    </font>
    <font>
      <sz val="14"/>
      <color theme="1"/>
      <name val="仿宋_GB2312"/>
      <charset val="134"/>
    </font>
    <font>
      <b/>
      <sz val="18"/>
      <color theme="1"/>
      <name val="仿宋_GB2312"/>
      <charset val="134"/>
    </font>
    <font>
      <sz val="10"/>
      <color theme="1"/>
      <name val="黑体"/>
      <charset val="134"/>
    </font>
    <font>
      <sz val="12"/>
      <color theme="1"/>
      <name val="黑体"/>
      <charset val="134"/>
    </font>
    <font>
      <sz val="14"/>
      <color theme="1"/>
      <name val="宋体"/>
      <charset val="134"/>
      <scheme val="minor"/>
    </font>
    <font>
      <sz val="11"/>
      <color rgb="FF9C6500"/>
      <name val="宋体"/>
      <charset val="0"/>
      <scheme val="minor"/>
    </font>
    <font>
      <b/>
      <sz val="15"/>
      <color theme="3"/>
      <name val="宋体"/>
      <charset val="134"/>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b/>
      <sz val="11"/>
      <color rgb="FF3F3F3F"/>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rgb="FFFFFFCC"/>
        <bgColor indexed="64"/>
      </patternFill>
    </fill>
    <fill>
      <patternFill patternType="solid">
        <fgColor rgb="FFF2F2F2"/>
        <bgColor indexed="64"/>
      </patternFill>
    </fill>
    <fill>
      <patternFill patternType="solid">
        <fgColor rgb="FFFFC7CE"/>
        <bgColor indexed="64"/>
      </patternFill>
    </fill>
    <fill>
      <patternFill patternType="solid">
        <fgColor theme="4" tint="0.599993896298105"/>
        <bgColor indexed="64"/>
      </patternFill>
    </fill>
    <fill>
      <patternFill patternType="solid">
        <fgColor rgb="FFC6EFCE"/>
        <bgColor indexed="64"/>
      </patternFill>
    </fill>
    <fill>
      <patternFill patternType="solid">
        <fgColor theme="4"/>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14" borderId="0" applyNumberFormat="0" applyBorder="0" applyAlignment="0" applyProtection="0">
      <alignment vertical="center"/>
    </xf>
    <xf numFmtId="0" fontId="20"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1"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6" applyNumberFormat="0" applyFont="0" applyAlignment="0" applyProtection="0">
      <alignment vertical="center"/>
    </xf>
    <xf numFmtId="0" fontId="17" fillId="20" borderId="0" applyNumberFormat="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8" fillId="0" borderId="5" applyNumberFormat="0" applyFill="0" applyAlignment="0" applyProtection="0">
      <alignment vertical="center"/>
    </xf>
    <xf numFmtId="0" fontId="18" fillId="0" borderId="5" applyNumberFormat="0" applyFill="0" applyAlignment="0" applyProtection="0">
      <alignment vertical="center"/>
    </xf>
    <xf numFmtId="0" fontId="17" fillId="23" borderId="0" applyNumberFormat="0" applyBorder="0" applyAlignment="0" applyProtection="0">
      <alignment vertical="center"/>
    </xf>
    <xf numFmtId="0" fontId="10" fillId="0" borderId="8" applyNumberFormat="0" applyFill="0" applyAlignment="0" applyProtection="0">
      <alignment vertical="center"/>
    </xf>
    <xf numFmtId="0" fontId="17" fillId="26" borderId="0" applyNumberFormat="0" applyBorder="0" applyAlignment="0" applyProtection="0">
      <alignment vertical="center"/>
    </xf>
    <xf numFmtId="0" fontId="16" fillId="4" borderId="9" applyNumberFormat="0" applyAlignment="0" applyProtection="0">
      <alignment vertical="center"/>
    </xf>
    <xf numFmtId="0" fontId="9" fillId="4" borderId="7" applyNumberFormat="0" applyAlignment="0" applyProtection="0">
      <alignment vertical="center"/>
    </xf>
    <xf numFmtId="0" fontId="25" fillId="27" borderId="12" applyNumberFormat="0" applyAlignment="0" applyProtection="0">
      <alignment vertical="center"/>
    </xf>
    <xf numFmtId="0" fontId="14" fillId="19" borderId="0" applyNumberFormat="0" applyBorder="0" applyAlignment="0" applyProtection="0">
      <alignment vertical="center"/>
    </xf>
    <xf numFmtId="0" fontId="17" fillId="10" borderId="0" applyNumberFormat="0" applyBorder="0" applyAlignment="0" applyProtection="0">
      <alignment vertical="center"/>
    </xf>
    <xf numFmtId="0" fontId="21" fillId="0" borderId="10" applyNumberFormat="0" applyFill="0" applyAlignment="0" applyProtection="0">
      <alignment vertical="center"/>
    </xf>
    <xf numFmtId="0" fontId="24" fillId="0" borderId="11" applyNumberFormat="0" applyFill="0" applyAlignment="0" applyProtection="0">
      <alignment vertical="center"/>
    </xf>
    <xf numFmtId="0" fontId="15" fillId="7" borderId="0" applyNumberFormat="0" applyBorder="0" applyAlignment="0" applyProtection="0">
      <alignment vertical="center"/>
    </xf>
    <xf numFmtId="0" fontId="7" fillId="2" borderId="0" applyNumberFormat="0" applyBorder="0" applyAlignment="0" applyProtection="0">
      <alignment vertical="center"/>
    </xf>
    <xf numFmtId="0" fontId="14" fillId="13" borderId="0" applyNumberFormat="0" applyBorder="0" applyAlignment="0" applyProtection="0">
      <alignment vertical="center"/>
    </xf>
    <xf numFmtId="0" fontId="17" fillId="8" borderId="0" applyNumberFormat="0" applyBorder="0" applyAlignment="0" applyProtection="0">
      <alignment vertical="center"/>
    </xf>
    <xf numFmtId="0" fontId="14" fillId="17" borderId="0" applyNumberFormat="0" applyBorder="0" applyAlignment="0" applyProtection="0">
      <alignment vertical="center"/>
    </xf>
    <xf numFmtId="0" fontId="14" fillId="6" borderId="0" applyNumberFormat="0" applyBorder="0" applyAlignment="0" applyProtection="0">
      <alignment vertical="center"/>
    </xf>
    <xf numFmtId="0" fontId="14" fillId="30" borderId="0" applyNumberFormat="0" applyBorder="0" applyAlignment="0" applyProtection="0">
      <alignment vertical="center"/>
    </xf>
    <xf numFmtId="0" fontId="14" fillId="12" borderId="0" applyNumberFormat="0" applyBorder="0" applyAlignment="0" applyProtection="0">
      <alignment vertical="center"/>
    </xf>
    <xf numFmtId="0" fontId="17" fillId="29" borderId="0" applyNumberFormat="0" applyBorder="0" applyAlignment="0" applyProtection="0">
      <alignment vertical="center"/>
    </xf>
    <xf numFmtId="0" fontId="17" fillId="22" borderId="0" applyNumberFormat="0" applyBorder="0" applyAlignment="0" applyProtection="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17" fillId="15" borderId="0" applyNumberFormat="0" applyBorder="0" applyAlignment="0" applyProtection="0">
      <alignment vertical="center"/>
    </xf>
    <xf numFmtId="0" fontId="14" fillId="28" borderId="0" applyNumberFormat="0" applyBorder="0" applyAlignment="0" applyProtection="0">
      <alignment vertical="center"/>
    </xf>
    <xf numFmtId="0" fontId="17" fillId="24" borderId="0" applyNumberFormat="0" applyBorder="0" applyAlignment="0" applyProtection="0">
      <alignment vertical="center"/>
    </xf>
    <xf numFmtId="0" fontId="17" fillId="21" borderId="0" applyNumberFormat="0" applyBorder="0" applyAlignment="0" applyProtection="0">
      <alignment vertical="center"/>
    </xf>
    <xf numFmtId="0" fontId="14" fillId="18" borderId="0" applyNumberFormat="0" applyBorder="0" applyAlignment="0" applyProtection="0">
      <alignment vertical="center"/>
    </xf>
    <xf numFmtId="0" fontId="17" fillId="31" borderId="0" applyNumberFormat="0" applyBorder="0" applyAlignment="0" applyProtection="0">
      <alignment vertical="center"/>
    </xf>
    <xf numFmtId="0" fontId="0" fillId="0" borderId="0">
      <alignment vertical="center"/>
    </xf>
  </cellStyleXfs>
  <cellXfs count="19">
    <xf numFmtId="0" fontId="0" fillId="0" borderId="0" xfId="0">
      <alignment vertical="center"/>
    </xf>
    <xf numFmtId="0" fontId="0" fillId="0" borderId="0" xfId="0" applyFont="1" applyFill="1" applyBorder="1" applyAlignment="1">
      <alignment vertical="center"/>
    </xf>
    <xf numFmtId="0" fontId="0"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2" fillId="0" borderId="0" xfId="0" applyFont="1" applyFill="1" applyBorder="1" applyAlignment="1">
      <alignment horizontal="center" vertical="center" wrapText="1"/>
    </xf>
    <xf numFmtId="0" fontId="5" fillId="0" borderId="3" xfId="0" applyFont="1" applyFill="1" applyBorder="1" applyAlignment="1">
      <alignment vertical="center" wrapText="1"/>
    </xf>
    <xf numFmtId="0" fontId="0" fillId="0" borderId="1" xfId="0" applyFont="1" applyFill="1" applyBorder="1" applyAlignment="1">
      <alignment horizontal="center" vertical="center"/>
    </xf>
    <xf numFmtId="0" fontId="5" fillId="0" borderId="4" xfId="0" applyFont="1" applyFill="1" applyBorder="1" applyAlignment="1">
      <alignment horizontal="center" vertical="center" wrapText="1"/>
    </xf>
    <xf numFmtId="0" fontId="0" fillId="0" borderId="2" xfId="0" applyFont="1" applyFill="1" applyBorder="1" applyAlignment="1">
      <alignment horizontal="center" vertical="center"/>
    </xf>
    <xf numFmtId="31" fontId="6" fillId="0" borderId="1" xfId="0" applyNumberFormat="1" applyFont="1" applyFill="1" applyBorder="1" applyAlignment="1">
      <alignment horizontal="center" vertical="center" wrapText="1"/>
    </xf>
    <xf numFmtId="0" fontId="0" fillId="0" borderId="0"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23"/>
  <sheetViews>
    <sheetView tabSelected="1" zoomScale="80" zoomScaleNormal="80" topLeftCell="A22" workbookViewId="0">
      <selection activeCell="G32" sqref="G32"/>
    </sheetView>
  </sheetViews>
  <sheetFormatPr defaultColWidth="10" defaultRowHeight="14.4"/>
  <cols>
    <col min="1" max="4" width="10" style="1"/>
    <col min="5" max="5" width="18.75" style="1" customWidth="1"/>
    <col min="6" max="6" width="32.6388888888889" style="2" customWidth="1"/>
    <col min="7" max="7" width="10" style="1"/>
    <col min="8" max="11" width="12.0833333333333" style="1" customWidth="1"/>
    <col min="12" max="12" width="15.6944444444444" style="1" customWidth="1"/>
    <col min="13" max="13" width="14.1111111111111" style="1"/>
    <col min="14" max="21" width="10" style="1"/>
    <col min="22" max="22" width="13.3333333333333" style="1" customWidth="1"/>
    <col min="23" max="16384" width="10" style="1"/>
  </cols>
  <sheetData>
    <row r="1" s="1" customFormat="1" ht="41.1" customHeight="1" spans="1:26">
      <c r="A1" s="3" t="s">
        <v>0</v>
      </c>
      <c r="B1" s="3"/>
      <c r="C1" s="3"/>
      <c r="D1" s="3"/>
      <c r="E1" s="3"/>
      <c r="F1" s="3"/>
      <c r="G1" s="3"/>
      <c r="H1" s="3"/>
      <c r="I1" s="3"/>
      <c r="J1" s="3"/>
      <c r="K1" s="3"/>
      <c r="L1" s="3"/>
      <c r="M1" s="3"/>
      <c r="N1" s="3"/>
      <c r="O1" s="3"/>
      <c r="P1" s="3"/>
      <c r="Q1" s="3"/>
      <c r="R1" s="3"/>
      <c r="S1" s="3"/>
      <c r="T1" s="3"/>
      <c r="U1" s="3"/>
      <c r="V1" s="3"/>
      <c r="W1" s="3"/>
      <c r="X1" s="3"/>
      <c r="Y1" s="3"/>
      <c r="Z1" s="3"/>
    </row>
    <row r="2" s="1" customFormat="1" ht="22.2" spans="1:23">
      <c r="A2" s="4" t="s">
        <v>1</v>
      </c>
      <c r="B2" s="4"/>
      <c r="C2" s="4"/>
      <c r="D2" s="4"/>
      <c r="E2" s="4"/>
      <c r="F2" s="4"/>
      <c r="G2" s="4"/>
      <c r="H2" s="5"/>
      <c r="I2" s="5"/>
      <c r="J2" s="5"/>
      <c r="K2" s="5"/>
      <c r="L2" s="5"/>
      <c r="M2" s="5"/>
      <c r="N2" s="5"/>
      <c r="O2" s="5"/>
      <c r="P2" s="5"/>
      <c r="Q2" s="5"/>
      <c r="R2" s="5"/>
      <c r="S2" s="12" t="s">
        <v>2</v>
      </c>
      <c r="T2" s="12"/>
      <c r="U2" s="12"/>
      <c r="V2" s="12"/>
      <c r="W2" s="12"/>
    </row>
    <row r="3" s="1" customFormat="1" ht="31.2" spans="1:26">
      <c r="A3" s="6"/>
      <c r="B3" s="7"/>
      <c r="C3" s="7"/>
      <c r="D3" s="7"/>
      <c r="E3" s="7"/>
      <c r="F3" s="7"/>
      <c r="G3" s="7"/>
      <c r="H3" s="7"/>
      <c r="I3" s="7"/>
      <c r="J3" s="11"/>
      <c r="K3" s="11"/>
      <c r="L3" s="7" t="s">
        <v>3</v>
      </c>
      <c r="M3" s="11"/>
      <c r="N3" s="7" t="s">
        <v>4</v>
      </c>
      <c r="O3" s="7"/>
      <c r="P3" s="7" t="s">
        <v>5</v>
      </c>
      <c r="Q3" s="7"/>
      <c r="R3" s="7"/>
      <c r="S3" s="7" t="s">
        <v>6</v>
      </c>
      <c r="T3" s="7"/>
      <c r="U3" s="7"/>
      <c r="V3" s="7"/>
      <c r="W3" s="13"/>
      <c r="X3" s="14" t="s">
        <v>7</v>
      </c>
      <c r="Y3" s="14"/>
      <c r="Z3" s="14"/>
    </row>
    <row r="4" s="1" customFormat="1" ht="43.2" spans="1:26">
      <c r="A4" s="8" t="s">
        <v>8</v>
      </c>
      <c r="B4" s="8" t="s">
        <v>9</v>
      </c>
      <c r="C4" s="8" t="s">
        <v>10</v>
      </c>
      <c r="D4" s="8" t="s">
        <v>11</v>
      </c>
      <c r="E4" s="8" t="s">
        <v>12</v>
      </c>
      <c r="F4" s="8" t="s">
        <v>13</v>
      </c>
      <c r="G4" s="8" t="s">
        <v>14</v>
      </c>
      <c r="H4" s="8" t="s">
        <v>15</v>
      </c>
      <c r="I4" s="8" t="s">
        <v>16</v>
      </c>
      <c r="J4" s="8" t="s">
        <v>17</v>
      </c>
      <c r="K4" s="8" t="s">
        <v>18</v>
      </c>
      <c r="L4" s="8" t="s">
        <v>19</v>
      </c>
      <c r="M4" s="8" t="s">
        <v>20</v>
      </c>
      <c r="N4" s="8" t="s">
        <v>21</v>
      </c>
      <c r="O4" s="8" t="s">
        <v>22</v>
      </c>
      <c r="P4" s="8" t="s">
        <v>23</v>
      </c>
      <c r="Q4" s="8" t="s">
        <v>24</v>
      </c>
      <c r="R4" s="8" t="s">
        <v>25</v>
      </c>
      <c r="S4" s="8" t="s">
        <v>26</v>
      </c>
      <c r="T4" s="8" t="s">
        <v>27</v>
      </c>
      <c r="U4" s="8" t="s">
        <v>28</v>
      </c>
      <c r="V4" s="8" t="s">
        <v>29</v>
      </c>
      <c r="W4" s="15" t="s">
        <v>30</v>
      </c>
      <c r="X4" s="16" t="s">
        <v>31</v>
      </c>
      <c r="Y4" s="18" t="s">
        <v>32</v>
      </c>
      <c r="Z4" s="16" t="s">
        <v>30</v>
      </c>
    </row>
    <row r="5" s="1" customFormat="1" ht="98" customHeight="1" spans="1:26">
      <c r="A5" s="9">
        <v>1</v>
      </c>
      <c r="B5" s="10" t="s">
        <v>33</v>
      </c>
      <c r="C5" s="10" t="s">
        <v>34</v>
      </c>
      <c r="D5" s="10">
        <v>2015</v>
      </c>
      <c r="E5" s="10" t="s">
        <v>35</v>
      </c>
      <c r="F5" s="10" t="s">
        <v>36</v>
      </c>
      <c r="G5" s="10">
        <v>2018</v>
      </c>
      <c r="H5" s="10" t="s">
        <v>37</v>
      </c>
      <c r="I5" s="10" t="s">
        <v>38</v>
      </c>
      <c r="J5" s="10" t="s">
        <v>37</v>
      </c>
      <c r="K5" s="10" t="s">
        <v>37</v>
      </c>
      <c r="L5" s="10">
        <v>700000</v>
      </c>
      <c r="M5" s="10">
        <v>700000</v>
      </c>
      <c r="N5" s="10" t="s">
        <v>39</v>
      </c>
      <c r="O5" s="10" t="s">
        <v>39</v>
      </c>
      <c r="P5" s="10" t="s">
        <v>40</v>
      </c>
      <c r="Q5" s="10" t="s">
        <v>41</v>
      </c>
      <c r="R5" s="10">
        <v>2.8</v>
      </c>
      <c r="S5" s="10" t="s">
        <v>37</v>
      </c>
      <c r="T5" s="10" t="s">
        <v>42</v>
      </c>
      <c r="U5" s="10" t="s">
        <v>43</v>
      </c>
      <c r="V5" s="10">
        <v>13682745955</v>
      </c>
      <c r="W5" s="9"/>
      <c r="X5" s="10" t="s">
        <v>40</v>
      </c>
      <c r="Y5" s="10" t="s">
        <v>44</v>
      </c>
      <c r="Z5" s="9"/>
    </row>
    <row r="6" s="1" customFormat="1" ht="87" spans="1:26">
      <c r="A6" s="9">
        <v>2</v>
      </c>
      <c r="B6" s="10" t="s">
        <v>33</v>
      </c>
      <c r="C6" s="10" t="s">
        <v>45</v>
      </c>
      <c r="D6" s="10">
        <v>2015</v>
      </c>
      <c r="E6" s="10" t="s">
        <v>46</v>
      </c>
      <c r="F6" s="10" t="s">
        <v>47</v>
      </c>
      <c r="G6" s="10">
        <v>2015</v>
      </c>
      <c r="H6" s="10" t="s">
        <v>48</v>
      </c>
      <c r="I6" s="10" t="s">
        <v>38</v>
      </c>
      <c r="J6" s="10" t="s">
        <v>48</v>
      </c>
      <c r="K6" s="10" t="s">
        <v>48</v>
      </c>
      <c r="L6" s="10">
        <v>105000</v>
      </c>
      <c r="M6" s="10">
        <v>105000</v>
      </c>
      <c r="N6" s="10" t="s">
        <v>49</v>
      </c>
      <c r="O6" s="10" t="s">
        <v>50</v>
      </c>
      <c r="P6" s="10" t="s">
        <v>51</v>
      </c>
      <c r="Q6" s="10"/>
      <c r="R6" s="10"/>
      <c r="S6" s="10" t="s">
        <v>48</v>
      </c>
      <c r="T6" s="10" t="s">
        <v>52</v>
      </c>
      <c r="U6" s="10" t="s">
        <v>53</v>
      </c>
      <c r="V6" s="10">
        <v>13413901623</v>
      </c>
      <c r="W6" s="9"/>
      <c r="X6" s="10" t="s">
        <v>40</v>
      </c>
      <c r="Y6" s="10" t="s">
        <v>44</v>
      </c>
      <c r="Z6" s="9"/>
    </row>
    <row r="7" s="1" customFormat="1" ht="87" spans="1:26">
      <c r="A7" s="9">
        <v>3</v>
      </c>
      <c r="B7" s="10" t="s">
        <v>33</v>
      </c>
      <c r="C7" s="10" t="s">
        <v>45</v>
      </c>
      <c r="D7" s="10">
        <v>2016</v>
      </c>
      <c r="E7" s="10" t="s">
        <v>54</v>
      </c>
      <c r="F7" s="10" t="s">
        <v>55</v>
      </c>
      <c r="G7" s="10">
        <v>2017</v>
      </c>
      <c r="H7" s="10" t="s">
        <v>48</v>
      </c>
      <c r="I7" s="10" t="s">
        <v>38</v>
      </c>
      <c r="J7" s="10" t="s">
        <v>48</v>
      </c>
      <c r="K7" s="10" t="s">
        <v>48</v>
      </c>
      <c r="L7" s="10">
        <v>155000</v>
      </c>
      <c r="M7" s="10">
        <v>155000</v>
      </c>
      <c r="N7" s="10" t="s">
        <v>49</v>
      </c>
      <c r="O7" s="10" t="s">
        <v>50</v>
      </c>
      <c r="P7" s="10" t="s">
        <v>51</v>
      </c>
      <c r="Q7" s="10"/>
      <c r="R7" s="10"/>
      <c r="S7" s="10" t="s">
        <v>48</v>
      </c>
      <c r="T7" s="10" t="s">
        <v>52</v>
      </c>
      <c r="U7" s="10" t="s">
        <v>53</v>
      </c>
      <c r="V7" s="10">
        <v>13413901623</v>
      </c>
      <c r="W7" s="9"/>
      <c r="X7" s="10" t="s">
        <v>40</v>
      </c>
      <c r="Y7" s="10" t="s">
        <v>44</v>
      </c>
      <c r="Z7" s="9"/>
    </row>
    <row r="8" s="1" customFormat="1" ht="192" customHeight="1" spans="1:26">
      <c r="A8" s="9">
        <v>4</v>
      </c>
      <c r="B8" s="10" t="s">
        <v>33</v>
      </c>
      <c r="C8" s="10" t="s">
        <v>56</v>
      </c>
      <c r="D8" s="10" t="s">
        <v>57</v>
      </c>
      <c r="E8" s="10" t="s">
        <v>58</v>
      </c>
      <c r="F8" s="10" t="s">
        <v>59</v>
      </c>
      <c r="G8" s="10" t="s">
        <v>57</v>
      </c>
      <c r="H8" s="10" t="s">
        <v>60</v>
      </c>
      <c r="I8" s="10" t="s">
        <v>61</v>
      </c>
      <c r="J8" s="10" t="s">
        <v>60</v>
      </c>
      <c r="K8" s="10" t="s">
        <v>60</v>
      </c>
      <c r="L8" s="10">
        <v>2085000</v>
      </c>
      <c r="M8" s="10">
        <v>2085000</v>
      </c>
      <c r="N8" s="10" t="s">
        <v>39</v>
      </c>
      <c r="O8" s="10" t="s">
        <v>39</v>
      </c>
      <c r="P8" s="10" t="s">
        <v>40</v>
      </c>
      <c r="Q8" s="17" t="s">
        <v>62</v>
      </c>
      <c r="R8" s="10">
        <v>5</v>
      </c>
      <c r="S8" s="10" t="s">
        <v>60</v>
      </c>
      <c r="T8" s="10" t="s">
        <v>63</v>
      </c>
      <c r="U8" s="10" t="s">
        <v>64</v>
      </c>
      <c r="V8" s="10" t="s">
        <v>65</v>
      </c>
      <c r="W8" s="9"/>
      <c r="X8" s="10" t="s">
        <v>40</v>
      </c>
      <c r="Y8" s="10" t="s">
        <v>44</v>
      </c>
      <c r="Z8" s="9"/>
    </row>
    <row r="9" s="1" customFormat="1" ht="192" customHeight="1" spans="1:26">
      <c r="A9" s="9">
        <v>5</v>
      </c>
      <c r="B9" s="10" t="s">
        <v>33</v>
      </c>
      <c r="C9" s="10" t="s">
        <v>56</v>
      </c>
      <c r="D9" s="10" t="s">
        <v>66</v>
      </c>
      <c r="E9" s="10" t="s">
        <v>67</v>
      </c>
      <c r="F9" s="10" t="s">
        <v>68</v>
      </c>
      <c r="G9" s="10" t="s">
        <v>69</v>
      </c>
      <c r="H9" s="10" t="s">
        <v>60</v>
      </c>
      <c r="I9" s="10" t="s">
        <v>38</v>
      </c>
      <c r="J9" s="10" t="s">
        <v>60</v>
      </c>
      <c r="K9" s="10" t="s">
        <v>60</v>
      </c>
      <c r="L9" s="10">
        <v>454805.89</v>
      </c>
      <c r="M9" s="10">
        <f>445305.89+9500</f>
        <v>454805.89</v>
      </c>
      <c r="N9" s="10" t="s">
        <v>70</v>
      </c>
      <c r="O9" s="10" t="s">
        <v>50</v>
      </c>
      <c r="P9" s="10" t="s">
        <v>51</v>
      </c>
      <c r="Q9" s="17"/>
      <c r="R9" s="10"/>
      <c r="S9" s="10" t="s">
        <v>60</v>
      </c>
      <c r="T9" s="10" t="s">
        <v>63</v>
      </c>
      <c r="U9" s="10" t="s">
        <v>64</v>
      </c>
      <c r="V9" s="10" t="s">
        <v>65</v>
      </c>
      <c r="W9" s="9"/>
      <c r="X9" s="10" t="s">
        <v>40</v>
      </c>
      <c r="Y9" s="10" t="s">
        <v>44</v>
      </c>
      <c r="Z9" s="9"/>
    </row>
    <row r="10" s="1" customFormat="1" ht="192" customHeight="1" spans="1:26">
      <c r="A10" s="9">
        <v>6</v>
      </c>
      <c r="B10" s="10" t="s">
        <v>33</v>
      </c>
      <c r="C10" s="10" t="s">
        <v>56</v>
      </c>
      <c r="D10" s="10" t="s">
        <v>71</v>
      </c>
      <c r="E10" s="10" t="s">
        <v>72</v>
      </c>
      <c r="F10" s="10" t="s">
        <v>73</v>
      </c>
      <c r="G10" s="10" t="s">
        <v>66</v>
      </c>
      <c r="H10" s="10" t="s">
        <v>60</v>
      </c>
      <c r="I10" s="10" t="s">
        <v>38</v>
      </c>
      <c r="J10" s="10" t="s">
        <v>60</v>
      </c>
      <c r="K10" s="10" t="s">
        <v>60</v>
      </c>
      <c r="L10" s="10">
        <v>1021454</v>
      </c>
      <c r="M10" s="10">
        <v>1021454</v>
      </c>
      <c r="N10" s="10" t="s">
        <v>49</v>
      </c>
      <c r="O10" s="10" t="s">
        <v>50</v>
      </c>
      <c r="P10" s="10" t="s">
        <v>51</v>
      </c>
      <c r="Q10" s="17"/>
      <c r="R10" s="10"/>
      <c r="S10" s="10" t="s">
        <v>60</v>
      </c>
      <c r="T10" s="10" t="s">
        <v>63</v>
      </c>
      <c r="U10" s="10" t="s">
        <v>64</v>
      </c>
      <c r="V10" s="10" t="s">
        <v>65</v>
      </c>
      <c r="W10" s="9"/>
      <c r="X10" s="10" t="s">
        <v>40</v>
      </c>
      <c r="Y10" s="10" t="s">
        <v>44</v>
      </c>
      <c r="Z10" s="9"/>
    </row>
    <row r="11" s="1" customFormat="1" ht="192" customHeight="1" spans="1:26">
      <c r="A11" s="9">
        <v>7</v>
      </c>
      <c r="B11" s="10" t="s">
        <v>33</v>
      </c>
      <c r="C11" s="10" t="s">
        <v>56</v>
      </c>
      <c r="D11" s="10" t="s">
        <v>66</v>
      </c>
      <c r="E11" s="10" t="s">
        <v>74</v>
      </c>
      <c r="F11" s="10" t="s">
        <v>75</v>
      </c>
      <c r="G11" s="10" t="s">
        <v>69</v>
      </c>
      <c r="H11" s="10" t="s">
        <v>60</v>
      </c>
      <c r="I11" s="10" t="s">
        <v>38</v>
      </c>
      <c r="J11" s="10" t="s">
        <v>60</v>
      </c>
      <c r="K11" s="10" t="s">
        <v>60</v>
      </c>
      <c r="L11" s="10">
        <v>198806</v>
      </c>
      <c r="M11" s="10">
        <v>198806</v>
      </c>
      <c r="N11" s="10" t="s">
        <v>49</v>
      </c>
      <c r="O11" s="10" t="s">
        <v>50</v>
      </c>
      <c r="P11" s="10" t="s">
        <v>51</v>
      </c>
      <c r="Q11" s="17"/>
      <c r="R11" s="10"/>
      <c r="S11" s="10" t="s">
        <v>60</v>
      </c>
      <c r="T11" s="10" t="s">
        <v>63</v>
      </c>
      <c r="U11" s="10" t="s">
        <v>64</v>
      </c>
      <c r="V11" s="10" t="s">
        <v>65</v>
      </c>
      <c r="W11" s="9"/>
      <c r="X11" s="10" t="s">
        <v>40</v>
      </c>
      <c r="Y11" s="10" t="s">
        <v>44</v>
      </c>
      <c r="Z11" s="9"/>
    </row>
    <row r="12" s="1" customFormat="1" ht="192" customHeight="1" spans="1:26">
      <c r="A12" s="9">
        <v>8</v>
      </c>
      <c r="B12" s="10" t="s">
        <v>33</v>
      </c>
      <c r="C12" s="10" t="s">
        <v>56</v>
      </c>
      <c r="D12" s="10" t="s">
        <v>66</v>
      </c>
      <c r="E12" s="10" t="s">
        <v>76</v>
      </c>
      <c r="F12" s="10" t="s">
        <v>77</v>
      </c>
      <c r="G12" s="10" t="s">
        <v>69</v>
      </c>
      <c r="H12" s="10" t="s">
        <v>60</v>
      </c>
      <c r="I12" s="10" t="s">
        <v>38</v>
      </c>
      <c r="J12" s="10" t="s">
        <v>60</v>
      </c>
      <c r="K12" s="10" t="s">
        <v>60</v>
      </c>
      <c r="L12" s="10">
        <v>256930</v>
      </c>
      <c r="M12" s="10">
        <v>256930</v>
      </c>
      <c r="N12" s="10" t="s">
        <v>49</v>
      </c>
      <c r="O12" s="10" t="s">
        <v>50</v>
      </c>
      <c r="P12" s="10" t="s">
        <v>51</v>
      </c>
      <c r="Q12" s="17"/>
      <c r="R12" s="10"/>
      <c r="S12" s="10" t="s">
        <v>60</v>
      </c>
      <c r="T12" s="10" t="s">
        <v>63</v>
      </c>
      <c r="U12" s="10" t="s">
        <v>64</v>
      </c>
      <c r="V12" s="10" t="s">
        <v>65</v>
      </c>
      <c r="W12" s="9"/>
      <c r="X12" s="10" t="s">
        <v>40</v>
      </c>
      <c r="Y12" s="10" t="s">
        <v>44</v>
      </c>
      <c r="Z12" s="9"/>
    </row>
    <row r="13" s="1" customFormat="1" ht="192" customHeight="1" spans="1:26">
      <c r="A13" s="9">
        <v>9</v>
      </c>
      <c r="B13" s="10" t="s">
        <v>33</v>
      </c>
      <c r="C13" s="10" t="s">
        <v>78</v>
      </c>
      <c r="D13" s="10" t="s">
        <v>71</v>
      </c>
      <c r="E13" s="10" t="s">
        <v>79</v>
      </c>
      <c r="F13" s="10" t="s">
        <v>80</v>
      </c>
      <c r="G13" s="10" t="s">
        <v>71</v>
      </c>
      <c r="H13" s="10" t="s">
        <v>81</v>
      </c>
      <c r="I13" s="10" t="s">
        <v>61</v>
      </c>
      <c r="J13" s="10" t="s">
        <v>81</v>
      </c>
      <c r="K13" s="10" t="s">
        <v>81</v>
      </c>
      <c r="L13" s="10">
        <v>120000</v>
      </c>
      <c r="M13" s="10">
        <v>120000</v>
      </c>
      <c r="N13" s="10" t="s">
        <v>39</v>
      </c>
      <c r="O13" s="10" t="s">
        <v>39</v>
      </c>
      <c r="P13" s="10" t="s">
        <v>40</v>
      </c>
      <c r="Q13" s="17" t="s">
        <v>82</v>
      </c>
      <c r="R13" s="10">
        <v>12</v>
      </c>
      <c r="S13" s="10" t="s">
        <v>81</v>
      </c>
      <c r="T13" s="10" t="s">
        <v>52</v>
      </c>
      <c r="U13" s="10" t="s">
        <v>83</v>
      </c>
      <c r="V13" s="10">
        <v>13352706298</v>
      </c>
      <c r="W13" s="9"/>
      <c r="X13" s="10" t="s">
        <v>40</v>
      </c>
      <c r="Y13" s="10" t="s">
        <v>44</v>
      </c>
      <c r="Z13" s="9"/>
    </row>
    <row r="14" s="1" customFormat="1" ht="192" customHeight="1" spans="1:26">
      <c r="A14" s="9">
        <v>10</v>
      </c>
      <c r="B14" s="10" t="s">
        <v>33</v>
      </c>
      <c r="C14" s="10" t="s">
        <v>84</v>
      </c>
      <c r="D14" s="10" t="s">
        <v>71</v>
      </c>
      <c r="E14" s="10" t="s">
        <v>85</v>
      </c>
      <c r="F14" s="10" t="s">
        <v>86</v>
      </c>
      <c r="G14" s="10" t="s">
        <v>66</v>
      </c>
      <c r="H14" s="10" t="s">
        <v>87</v>
      </c>
      <c r="I14" s="10" t="s">
        <v>61</v>
      </c>
      <c r="J14" s="10" t="s">
        <v>87</v>
      </c>
      <c r="K14" s="10" t="s">
        <v>87</v>
      </c>
      <c r="L14" s="10">
        <v>702000</v>
      </c>
      <c r="M14" s="10">
        <v>702000</v>
      </c>
      <c r="N14" s="10" t="s">
        <v>39</v>
      </c>
      <c r="O14" s="10" t="s">
        <v>39</v>
      </c>
      <c r="P14" s="10" t="s">
        <v>40</v>
      </c>
      <c r="Q14" s="17" t="s">
        <v>82</v>
      </c>
      <c r="R14" s="10">
        <v>8</v>
      </c>
      <c r="S14" s="10" t="s">
        <v>87</v>
      </c>
      <c r="T14" s="10" t="s">
        <v>52</v>
      </c>
      <c r="U14" s="10" t="s">
        <v>88</v>
      </c>
      <c r="V14" s="10">
        <v>13360786669</v>
      </c>
      <c r="W14" s="9"/>
      <c r="X14" s="10" t="s">
        <v>40</v>
      </c>
      <c r="Y14" s="10" t="s">
        <v>44</v>
      </c>
      <c r="Z14" s="9"/>
    </row>
    <row r="15" s="1" customFormat="1" ht="192" customHeight="1" spans="1:26">
      <c r="A15" s="9">
        <v>11</v>
      </c>
      <c r="B15" s="10" t="s">
        <v>33</v>
      </c>
      <c r="C15" s="10" t="s">
        <v>89</v>
      </c>
      <c r="D15" s="10" t="s">
        <v>71</v>
      </c>
      <c r="E15" s="10" t="s">
        <v>90</v>
      </c>
      <c r="F15" s="10" t="s">
        <v>91</v>
      </c>
      <c r="G15" s="10" t="s">
        <v>66</v>
      </c>
      <c r="H15" s="10" t="s">
        <v>92</v>
      </c>
      <c r="I15" s="10" t="s">
        <v>61</v>
      </c>
      <c r="J15" s="10" t="s">
        <v>92</v>
      </c>
      <c r="K15" s="10" t="s">
        <v>92</v>
      </c>
      <c r="L15" s="10">
        <v>533000</v>
      </c>
      <c r="M15" s="10">
        <v>533000</v>
      </c>
      <c r="N15" s="10" t="s">
        <v>39</v>
      </c>
      <c r="O15" s="10" t="s">
        <v>39</v>
      </c>
      <c r="P15" s="10" t="s">
        <v>40</v>
      </c>
      <c r="Q15" s="17" t="s">
        <v>82</v>
      </c>
      <c r="R15" s="10">
        <v>8</v>
      </c>
      <c r="S15" s="10" t="s">
        <v>92</v>
      </c>
      <c r="T15" s="10" t="s">
        <v>52</v>
      </c>
      <c r="U15" s="10" t="s">
        <v>93</v>
      </c>
      <c r="V15" s="10">
        <v>13822052850</v>
      </c>
      <c r="W15" s="9"/>
      <c r="X15" s="10" t="s">
        <v>40</v>
      </c>
      <c r="Y15" s="10" t="s">
        <v>44</v>
      </c>
      <c r="Z15" s="9"/>
    </row>
    <row r="16" s="1" customFormat="1" ht="192" customHeight="1" spans="1:26">
      <c r="A16" s="9">
        <v>12</v>
      </c>
      <c r="B16" s="10" t="s">
        <v>33</v>
      </c>
      <c r="C16" s="10" t="s">
        <v>94</v>
      </c>
      <c r="D16" s="10" t="s">
        <v>71</v>
      </c>
      <c r="E16" s="10" t="s">
        <v>95</v>
      </c>
      <c r="F16" s="10" t="s">
        <v>96</v>
      </c>
      <c r="G16" s="10" t="s">
        <v>66</v>
      </c>
      <c r="H16" s="10" t="s">
        <v>97</v>
      </c>
      <c r="I16" s="10" t="s">
        <v>61</v>
      </c>
      <c r="J16" s="10" t="s">
        <v>97</v>
      </c>
      <c r="K16" s="10" t="s">
        <v>97</v>
      </c>
      <c r="L16" s="10">
        <v>767000</v>
      </c>
      <c r="M16" s="10">
        <v>767000</v>
      </c>
      <c r="N16" s="10" t="s">
        <v>39</v>
      </c>
      <c r="O16" s="10" t="s">
        <v>39</v>
      </c>
      <c r="P16" s="10" t="s">
        <v>40</v>
      </c>
      <c r="Q16" s="17" t="s">
        <v>82</v>
      </c>
      <c r="R16" s="10">
        <v>8</v>
      </c>
      <c r="S16" s="10" t="s">
        <v>97</v>
      </c>
      <c r="T16" s="10" t="s">
        <v>52</v>
      </c>
      <c r="U16" s="10" t="s">
        <v>98</v>
      </c>
      <c r="V16" s="10">
        <v>13652977756</v>
      </c>
      <c r="W16" s="9"/>
      <c r="X16" s="10" t="s">
        <v>40</v>
      </c>
      <c r="Y16" s="10" t="s">
        <v>44</v>
      </c>
      <c r="Z16" s="9"/>
    </row>
    <row r="17" s="1" customFormat="1" ht="192" customHeight="1" spans="1:26">
      <c r="A17" s="9">
        <v>13</v>
      </c>
      <c r="B17" s="10" t="s">
        <v>33</v>
      </c>
      <c r="C17" s="10" t="s">
        <v>94</v>
      </c>
      <c r="D17" s="10" t="s">
        <v>99</v>
      </c>
      <c r="E17" s="10" t="s">
        <v>100</v>
      </c>
      <c r="F17" s="10" t="s">
        <v>101</v>
      </c>
      <c r="G17" s="10" t="s">
        <v>99</v>
      </c>
      <c r="H17" s="10" t="s">
        <v>97</v>
      </c>
      <c r="I17" s="10" t="s">
        <v>38</v>
      </c>
      <c r="J17" s="10" t="s">
        <v>97</v>
      </c>
      <c r="K17" s="10" t="s">
        <v>97</v>
      </c>
      <c r="L17" s="10">
        <v>230000</v>
      </c>
      <c r="M17" s="10">
        <v>230000</v>
      </c>
      <c r="N17" s="10" t="s">
        <v>49</v>
      </c>
      <c r="O17" s="10" t="s">
        <v>50</v>
      </c>
      <c r="P17" s="10" t="s">
        <v>51</v>
      </c>
      <c r="Q17" s="17"/>
      <c r="R17" s="10"/>
      <c r="S17" s="10" t="s">
        <v>97</v>
      </c>
      <c r="T17" s="10" t="s">
        <v>52</v>
      </c>
      <c r="U17" s="10" t="s">
        <v>98</v>
      </c>
      <c r="V17" s="10">
        <v>13652977756</v>
      </c>
      <c r="W17" s="9"/>
      <c r="X17" s="10" t="s">
        <v>40</v>
      </c>
      <c r="Y17" s="10" t="s">
        <v>44</v>
      </c>
      <c r="Z17" s="9"/>
    </row>
    <row r="18" s="1" customFormat="1" ht="192" customHeight="1" spans="1:26">
      <c r="A18" s="9">
        <v>14</v>
      </c>
      <c r="B18" s="10" t="s">
        <v>33</v>
      </c>
      <c r="C18" s="10" t="s">
        <v>102</v>
      </c>
      <c r="D18" s="10" t="s">
        <v>71</v>
      </c>
      <c r="E18" s="10" t="s">
        <v>103</v>
      </c>
      <c r="F18" s="10" t="s">
        <v>104</v>
      </c>
      <c r="G18" s="10" t="s">
        <v>66</v>
      </c>
      <c r="H18" s="10" t="s">
        <v>105</v>
      </c>
      <c r="I18" s="10" t="s">
        <v>61</v>
      </c>
      <c r="J18" s="10" t="s">
        <v>105</v>
      </c>
      <c r="K18" s="10" t="s">
        <v>105</v>
      </c>
      <c r="L18" s="10">
        <v>676000</v>
      </c>
      <c r="M18" s="10">
        <v>676000</v>
      </c>
      <c r="N18" s="10" t="s">
        <v>39</v>
      </c>
      <c r="O18" s="10" t="s">
        <v>39</v>
      </c>
      <c r="P18" s="10" t="s">
        <v>40</v>
      </c>
      <c r="Q18" s="17" t="s">
        <v>82</v>
      </c>
      <c r="R18" s="10">
        <v>8</v>
      </c>
      <c r="S18" s="10" t="s">
        <v>105</v>
      </c>
      <c r="T18" s="10" t="s">
        <v>52</v>
      </c>
      <c r="U18" s="10" t="s">
        <v>106</v>
      </c>
      <c r="V18" s="10">
        <v>13531950605</v>
      </c>
      <c r="W18" s="9"/>
      <c r="X18" s="10" t="s">
        <v>40</v>
      </c>
      <c r="Y18" s="10" t="s">
        <v>44</v>
      </c>
      <c r="Z18" s="9"/>
    </row>
    <row r="19" s="1" customFormat="1" ht="192" customHeight="1" spans="1:26">
      <c r="A19" s="9">
        <v>15</v>
      </c>
      <c r="B19" s="10" t="s">
        <v>33</v>
      </c>
      <c r="C19" s="10" t="s">
        <v>45</v>
      </c>
      <c r="D19" s="10" t="s">
        <v>71</v>
      </c>
      <c r="E19" s="10" t="s">
        <v>107</v>
      </c>
      <c r="F19" s="10" t="s">
        <v>104</v>
      </c>
      <c r="G19" s="10" t="s">
        <v>66</v>
      </c>
      <c r="H19" s="10" t="s">
        <v>48</v>
      </c>
      <c r="I19" s="10" t="s">
        <v>61</v>
      </c>
      <c r="J19" s="10" t="s">
        <v>48</v>
      </c>
      <c r="K19" s="10" t="s">
        <v>48</v>
      </c>
      <c r="L19" s="10">
        <v>299000</v>
      </c>
      <c r="M19" s="10">
        <v>299000</v>
      </c>
      <c r="N19" s="10" t="s">
        <v>39</v>
      </c>
      <c r="O19" s="10" t="s">
        <v>39</v>
      </c>
      <c r="P19" s="10" t="s">
        <v>40</v>
      </c>
      <c r="Q19" s="17" t="s">
        <v>82</v>
      </c>
      <c r="R19" s="10">
        <v>8</v>
      </c>
      <c r="S19" s="10" t="s">
        <v>48</v>
      </c>
      <c r="T19" s="10" t="s">
        <v>52</v>
      </c>
      <c r="U19" s="10" t="s">
        <v>53</v>
      </c>
      <c r="V19" s="10">
        <v>13413901623</v>
      </c>
      <c r="W19" s="9"/>
      <c r="X19" s="10" t="s">
        <v>40</v>
      </c>
      <c r="Y19" s="10" t="s">
        <v>44</v>
      </c>
      <c r="Z19" s="9"/>
    </row>
    <row r="20" s="1" customFormat="1" ht="192" customHeight="1" spans="1:26">
      <c r="A20" s="9">
        <v>16</v>
      </c>
      <c r="B20" s="10" t="s">
        <v>33</v>
      </c>
      <c r="C20" s="10" t="s">
        <v>108</v>
      </c>
      <c r="D20" s="10" t="s">
        <v>66</v>
      </c>
      <c r="E20" s="10" t="s">
        <v>109</v>
      </c>
      <c r="F20" s="10" t="s">
        <v>104</v>
      </c>
      <c r="G20" s="10" t="s">
        <v>66</v>
      </c>
      <c r="H20" s="10" t="s">
        <v>110</v>
      </c>
      <c r="I20" s="10" t="s">
        <v>61</v>
      </c>
      <c r="J20" s="10" t="s">
        <v>110</v>
      </c>
      <c r="K20" s="10" t="s">
        <v>110</v>
      </c>
      <c r="L20" s="10">
        <v>676000</v>
      </c>
      <c r="M20" s="10">
        <v>676000</v>
      </c>
      <c r="N20" s="10" t="s">
        <v>39</v>
      </c>
      <c r="O20" s="10" t="s">
        <v>39</v>
      </c>
      <c r="P20" s="10" t="s">
        <v>40</v>
      </c>
      <c r="Q20" s="17" t="s">
        <v>82</v>
      </c>
      <c r="R20" s="10">
        <v>8</v>
      </c>
      <c r="S20" s="10" t="s">
        <v>110</v>
      </c>
      <c r="T20" s="10" t="s">
        <v>111</v>
      </c>
      <c r="U20" s="10" t="s">
        <v>112</v>
      </c>
      <c r="V20" s="10">
        <v>15915645620</v>
      </c>
      <c r="W20" s="9"/>
      <c r="X20" s="10" t="s">
        <v>40</v>
      </c>
      <c r="Y20" s="10" t="s">
        <v>44</v>
      </c>
      <c r="Z20" s="9"/>
    </row>
    <row r="21" s="1" customFormat="1" ht="192" customHeight="1" spans="1:26">
      <c r="A21" s="9">
        <v>17</v>
      </c>
      <c r="B21" s="10" t="s">
        <v>33</v>
      </c>
      <c r="C21" s="10" t="s">
        <v>113</v>
      </c>
      <c r="D21" s="10" t="s">
        <v>66</v>
      </c>
      <c r="E21" s="10" t="s">
        <v>114</v>
      </c>
      <c r="F21" s="10" t="s">
        <v>115</v>
      </c>
      <c r="G21" s="10" t="s">
        <v>66</v>
      </c>
      <c r="H21" s="10" t="s">
        <v>116</v>
      </c>
      <c r="I21" s="10" t="s">
        <v>61</v>
      </c>
      <c r="J21" s="10" t="s">
        <v>116</v>
      </c>
      <c r="K21" s="10" t="s">
        <v>116</v>
      </c>
      <c r="L21" s="10">
        <v>1079000</v>
      </c>
      <c r="M21" s="10">
        <v>1079000</v>
      </c>
      <c r="N21" s="10" t="s">
        <v>39</v>
      </c>
      <c r="O21" s="10" t="s">
        <v>39</v>
      </c>
      <c r="P21" s="10" t="s">
        <v>40</v>
      </c>
      <c r="Q21" s="17" t="s">
        <v>82</v>
      </c>
      <c r="R21" s="10">
        <v>8</v>
      </c>
      <c r="S21" s="10" t="s">
        <v>116</v>
      </c>
      <c r="T21" s="10" t="s">
        <v>42</v>
      </c>
      <c r="U21" s="10" t="s">
        <v>117</v>
      </c>
      <c r="V21" s="10">
        <v>13923566638</v>
      </c>
      <c r="W21" s="9"/>
      <c r="X21" s="10" t="s">
        <v>40</v>
      </c>
      <c r="Y21" s="10" t="s">
        <v>44</v>
      </c>
      <c r="Z21" s="9"/>
    </row>
    <row r="22" s="1" customFormat="1" ht="192" customHeight="1" spans="1:26">
      <c r="A22" s="9">
        <v>18</v>
      </c>
      <c r="B22" s="10" t="s">
        <v>33</v>
      </c>
      <c r="C22" s="10" t="s">
        <v>118</v>
      </c>
      <c r="D22" s="10" t="s">
        <v>57</v>
      </c>
      <c r="E22" s="10" t="s">
        <v>119</v>
      </c>
      <c r="F22" s="10" t="s">
        <v>120</v>
      </c>
      <c r="G22" s="10" t="s">
        <v>57</v>
      </c>
      <c r="H22" s="10" t="s">
        <v>38</v>
      </c>
      <c r="I22" s="10" t="s">
        <v>61</v>
      </c>
      <c r="J22" s="10" t="s">
        <v>38</v>
      </c>
      <c r="K22" s="10" t="s">
        <v>38</v>
      </c>
      <c r="L22" s="10">
        <v>1480000</v>
      </c>
      <c r="M22" s="10">
        <v>1480000</v>
      </c>
      <c r="N22" s="10" t="s">
        <v>39</v>
      </c>
      <c r="O22" s="10" t="s">
        <v>39</v>
      </c>
      <c r="P22" s="10" t="s">
        <v>40</v>
      </c>
      <c r="Q22" s="17" t="s">
        <v>121</v>
      </c>
      <c r="R22" s="10">
        <v>5</v>
      </c>
      <c r="S22" s="10" t="s">
        <v>38</v>
      </c>
      <c r="T22" s="10" t="s">
        <v>122</v>
      </c>
      <c r="U22" s="10" t="s">
        <v>123</v>
      </c>
      <c r="V22" s="10" t="s">
        <v>124</v>
      </c>
      <c r="W22" s="9"/>
      <c r="X22" s="10" t="s">
        <v>40</v>
      </c>
      <c r="Y22" s="10" t="s">
        <v>125</v>
      </c>
      <c r="Z22" s="9"/>
    </row>
    <row r="23" s="1" customFormat="1" ht="78" customHeight="1" spans="1:26">
      <c r="A23" s="9" t="s">
        <v>126</v>
      </c>
      <c r="B23" s="10"/>
      <c r="C23" s="10"/>
      <c r="D23" s="10"/>
      <c r="E23" s="10"/>
      <c r="F23" s="10"/>
      <c r="G23" s="10"/>
      <c r="H23" s="10"/>
      <c r="I23" s="10"/>
      <c r="J23" s="10"/>
      <c r="K23" s="10"/>
      <c r="L23" s="10">
        <f>SUM(L5:L22)</f>
        <v>11538995.89</v>
      </c>
      <c r="M23" s="10"/>
      <c r="N23" s="10"/>
      <c r="O23" s="10"/>
      <c r="P23" s="10"/>
      <c r="Q23" s="10"/>
      <c r="R23" s="10"/>
      <c r="S23" s="10"/>
      <c r="T23" s="10"/>
      <c r="U23" s="10"/>
      <c r="V23" s="10"/>
      <c r="W23" s="9"/>
      <c r="X23" s="10"/>
      <c r="Y23" s="10"/>
      <c r="Z23" s="9"/>
    </row>
  </sheetData>
  <mergeCells count="8">
    <mergeCell ref="A1:Z1"/>
    <mergeCell ref="A2:G2"/>
    <mergeCell ref="S2:W2"/>
    <mergeCell ref="B3:I3"/>
    <mergeCell ref="N3:O3"/>
    <mergeCell ref="P3:R3"/>
    <mergeCell ref="S3:V3"/>
    <mergeCell ref="X3:Z3"/>
  </mergeCells>
  <dataValidations count="3">
    <dataValidation allowBlank="1" showInputMessage="1" showErrorMessage="1" promptTitle="温馨提示" prompt="请注意名称统一，填全称，请勿简写" sqref="F9"/>
    <dataValidation type="decimal" operator="greaterThanOrEqual" allowBlank="1" showInputMessage="1" showErrorMessage="1" promptTitle="温馨提示" prompt="单位为元，保留两位小数" sqref="L9 M9">
      <formula1>0</formula1>
    </dataValidation>
    <dataValidation allowBlank="1" showInputMessage="1" showErrorMessage="1" promptTitle="温馨提示" prompt="请注意名称统一" sqref="E8:E9"/>
  </dataValidations>
  <pageMargins left="0.751388888888889" right="0.751388888888889" top="1" bottom="1" header="0.5" footer="0.5"/>
  <pageSetup paperSize="9" scale="42"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cp:lastModifiedBy>
  <dcterms:created xsi:type="dcterms:W3CDTF">2020-11-23T10:42:00Z</dcterms:created>
  <dcterms:modified xsi:type="dcterms:W3CDTF">2020-12-01T09:17:58Z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