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资产确权表" sheetId="3" r:id="rId1"/>
  </sheets>
  <definedNames>
    <definedName name="_xlnm._FilterDatabase" localSheetId="0" hidden="1">资产确权表!$A$4:$Y$78</definedName>
    <definedName name="_xlnm.Print_Titles" localSheetId="0">资产确权表!$1:$4</definedName>
  </definedNames>
  <calcPr calcId="144525" concurrentCalc="0"/>
</workbook>
</file>

<file path=xl/sharedStrings.xml><?xml version="1.0" encoding="utf-8"?>
<sst xmlns="http://schemas.openxmlformats.org/spreadsheetml/2006/main" count="280">
  <si>
    <t>扶贫资产确权表（2009年-2020年）</t>
  </si>
  <si>
    <t>填报单位（盖章）：揭西县五经富镇人民政府</t>
  </si>
  <si>
    <t>日期：2020年11月30日</t>
  </si>
  <si>
    <t>一、基本信息</t>
  </si>
  <si>
    <t>二、投入资金</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</si>
  <si>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</si>
  <si>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</si>
  <si>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</si>
  <si>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</si>
  <si>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</si>
  <si>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</si>
  <si>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</si>
  <si>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</si>
  <si>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</si>
  <si>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</si>
  <si>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</si>
  <si>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</si>
  <si>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</si>
  <si>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</si>
  <si>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</si>
  <si>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</si>
  <si>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</si>
  <si>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</si>
  <si>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</si>
  <si>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</si>
  <si>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</si>
  <si>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</si>
  <si>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</si>
  <si>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</si>
  <si>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</si>
  <si>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</si>
  <si>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是否确权</t>
  </si>
  <si>
    <t>资产所属（填村集体或镇）</t>
  </si>
  <si>
    <t>备注</t>
  </si>
  <si>
    <t>五经富镇</t>
  </si>
  <si>
    <t>镇统筹项目</t>
  </si>
  <si>
    <t>广东云顶茶业有限责任公司茶叶生产加工项目</t>
  </si>
  <si>
    <t>全镇21个村有劳动能力的建档立卡贫困户合计206户774人扶贫开发资金600万元，由五经富镇人民政府统筹，投资广东云顶茶业有限责任公司，保底收益为年利率5%，吸纳18名以上贫困人口在该项目就业增收，同时利用公司+基地+农户的模式，鼓励符合条件贫困户参与种植茶树，由公司提供优惠价种苗及技术支持，由公司以不低于市场价格进行回收，受益年限为2020-2025年，投资方不参与企业经营，不承担经营风险，只参与投资分红，到期归还本金。</t>
  </si>
  <si>
    <t>广东云顶茶业有限责任公司</t>
  </si>
  <si>
    <t>揭西县扶贫开发领导小组</t>
  </si>
  <si>
    <t>镇统筹</t>
  </si>
  <si>
    <t>经营性扶贫资产</t>
  </si>
  <si>
    <t>入股</t>
  </si>
  <si>
    <t>2020.3.31-2025.8.26</t>
  </si>
  <si>
    <t>五经富镇人民政府</t>
  </si>
  <si>
    <t>镇长</t>
  </si>
  <si>
    <t>林武忠</t>
  </si>
  <si>
    <t>是</t>
  </si>
  <si>
    <t>朝阳</t>
  </si>
  <si>
    <t>朝阳村道</t>
  </si>
  <si>
    <t>15万元用于朝阳低坪、中和圩自然村修路</t>
  </si>
  <si>
    <t>朝阳村</t>
  </si>
  <si>
    <t>公益性资产</t>
  </si>
  <si>
    <t>基建</t>
  </si>
  <si>
    <t>无</t>
  </si>
  <si>
    <t>朝阳村委</t>
  </si>
  <si>
    <t>书记</t>
  </si>
  <si>
    <t>高国庆</t>
  </si>
  <si>
    <t>村集体</t>
  </si>
  <si>
    <t>朝阳友德自然村广场</t>
  </si>
  <si>
    <t>5万元资金用于建设朝阳友德自然村广场</t>
  </si>
  <si>
    <t>朝阳友德自然村垃圾收集点</t>
  </si>
  <si>
    <t>5000元建设朝阳友德自然村垃圾收集点</t>
  </si>
  <si>
    <t>朝阳约所自然村水利灌溉设施</t>
  </si>
  <si>
    <t>5万元用于朝阳约所自然村农田水利灌溉设施建设</t>
  </si>
  <si>
    <t>朝阳新塘自然村老人活动中心</t>
  </si>
  <si>
    <t>5万元用于朝阳新塘自然村老人活动中心</t>
  </si>
  <si>
    <t>朝阳小学校门</t>
  </si>
  <si>
    <t>5万元翻新朝阳小学校门</t>
  </si>
  <si>
    <t>朝阳小学及友德自然村厕所改造</t>
  </si>
  <si>
    <t>5万元用于朝阳小学及友德自然村厕所建设</t>
  </si>
  <si>
    <t>投资分红（曾小琴)</t>
  </si>
  <si>
    <t>30万投资入股,每年分红2.5万元，，合同期满收回本金30万</t>
  </si>
  <si>
    <t>2014.12.20</t>
  </si>
  <si>
    <t>2014年12月20日起至2034年12月20日止</t>
  </si>
  <si>
    <t>投资分红（邹百玲)</t>
  </si>
  <si>
    <t>2014.4.1</t>
  </si>
  <si>
    <t>2014年4月1日起至2034年3月31日止</t>
  </si>
  <si>
    <t>建二</t>
  </si>
  <si>
    <t>投资分红（邹俊红)</t>
  </si>
  <si>
    <t>50万投资入股，每分红5万元，2018年后每年4万分红。合同期满收回本金50万</t>
  </si>
  <si>
    <t>建二村</t>
  </si>
  <si>
    <t>2014年4月1日起至2032年3月31日止</t>
  </si>
  <si>
    <t>10%，8%</t>
  </si>
  <si>
    <t>村主任</t>
  </si>
  <si>
    <t>邹剑生</t>
  </si>
  <si>
    <t>文化广场项目</t>
  </si>
  <si>
    <t>建设文体广场</t>
  </si>
  <si>
    <t>2015.8.25</t>
  </si>
  <si>
    <t>老人活动中心与留守儿童活动中心项目</t>
  </si>
  <si>
    <t>建设老人活动中心与留守儿童活动中心</t>
  </si>
  <si>
    <t>道源学校附属设施与教学设施更新项目</t>
  </si>
  <si>
    <t>道源学校附属设施与教学设施更新</t>
  </si>
  <si>
    <t>2014.11.18</t>
  </si>
  <si>
    <t>办公</t>
  </si>
  <si>
    <t>消防水塘建设维修</t>
  </si>
  <si>
    <t>2013.6.18</t>
  </si>
  <si>
    <t>汤边、迎上围通戽斗村村道建设项目</t>
  </si>
  <si>
    <t>汤边、迎上围通戽斗村村道建设</t>
  </si>
  <si>
    <t>2015.12.28</t>
  </si>
  <si>
    <t>亭子温泉路（从公路至高桥段）</t>
  </si>
  <si>
    <t>亭子温泉路（从公路至高桥段）建设</t>
  </si>
  <si>
    <t>2014.12.15</t>
  </si>
  <si>
    <t>联和村</t>
  </si>
  <si>
    <t>五经富联和村光伏发电项目</t>
  </si>
  <si>
    <t>投入70万元，在联和村委和联和小学楼顶建设71千瓦规模光伏发电项目，目前收入稳定</t>
  </si>
  <si>
    <t>五经富联和村</t>
  </si>
  <si>
    <t>揭西县发改局</t>
  </si>
  <si>
    <t>产业</t>
  </si>
  <si>
    <t>五经富联和村委会</t>
  </si>
  <si>
    <t>高少斌</t>
  </si>
  <si>
    <t>五经富联和村新农人食用菌种植场</t>
  </si>
  <si>
    <t>投入60万元，在联和村新农人食用菌种植基地项目，项目已经启动并开始经营，保底收益为年利率5%，吸纳2名以上贫困人口在该项目就业增收，同时利用公司+基地+农户的模式，鼓励符合条件贫困户参与种植食用菌。</t>
  </si>
  <si>
    <t>新农人食用菌种植场</t>
  </si>
  <si>
    <t>路灯及监控</t>
  </si>
  <si>
    <t>67盏路灯、4个监控</t>
  </si>
  <si>
    <t>公益</t>
  </si>
  <si>
    <t>道路硬底化</t>
  </si>
  <si>
    <t>高村238道路硬底化</t>
  </si>
  <si>
    <t>修建垃圾池</t>
  </si>
  <si>
    <t>村委垃圾池</t>
  </si>
  <si>
    <t>健身器材</t>
  </si>
  <si>
    <t>村民健身器材</t>
  </si>
  <si>
    <t>文化活动中心</t>
  </si>
  <si>
    <t>村文化活动中心</t>
  </si>
  <si>
    <t>乐器</t>
  </si>
  <si>
    <t>乐器一套</t>
  </si>
  <si>
    <t>农家书屋</t>
  </si>
  <si>
    <t>书柜、桌椅</t>
  </si>
  <si>
    <t>泮坑村</t>
  </si>
  <si>
    <t>泮坑村至圆墩村道路建设工程</t>
  </si>
  <si>
    <t>建设约1150米村道硬底化</t>
  </si>
  <si>
    <t>泮坑村民委员会</t>
  </si>
  <si>
    <t>高仲明</t>
  </si>
  <si>
    <t>泮坑村48.4KW分布式光伏并网发电项目</t>
  </si>
  <si>
    <t>本项目利用帮扶单位引导资金建设泮坑村光伏发电站项目，发电站上网电费作为贫村集体收益，以进一步提高村集体收入。</t>
  </si>
  <si>
    <t>泮坑村甜笋种植基地</t>
  </si>
  <si>
    <t>项目内容为发展泮坑村甜笋种植、加工及销售产业，项目资金为东莞市城建局2019-2020年度到村扶贫引导资金150万元，该资金将用于开垦荒山、购买笋苗、以及发展生产加工销售运营项目等所需，并且建立专账确保专款专用，项目实施地点为泮坑村闲置集体荒山，规模为第一期建设300亩，项目实施主体为泮坑村经联社，该项目预计带动39户115人增收，并带动5个贫困人口就业。项目实施期限为2020年至2023年，期限内项目收益在扣除泮坑村经联社运营维护的成本后，其中的60％归村内贫困户所有，40％归村集体所有，期限结束后按照脱贫攻坚政策调整收益分配方案。</t>
  </si>
  <si>
    <t>泮坑小学教师宿舍修建厕所修缮项目</t>
  </si>
  <si>
    <t>教师办公室缺乏，为提高教学质量，需修缮扩建教师办公房。学生厕所破烂，需维修完善。</t>
  </si>
  <si>
    <t>泮坑村小学</t>
  </si>
  <si>
    <t>泮坑小学</t>
  </si>
  <si>
    <t>公益性扶贫资产</t>
  </si>
  <si>
    <t>基础设施</t>
  </si>
  <si>
    <t>文联</t>
  </si>
  <si>
    <t>修建村图书室</t>
  </si>
  <si>
    <t>文联村</t>
  </si>
  <si>
    <t>揭阳广播电视台</t>
  </si>
  <si>
    <t>文联村委</t>
  </si>
  <si>
    <t>村书记</t>
  </si>
  <si>
    <t>陈应强</t>
  </si>
  <si>
    <t>五新村</t>
  </si>
  <si>
    <t>投资分红（良金电站）</t>
  </si>
  <si>
    <t>奖补资金后续扶贫</t>
  </si>
  <si>
    <t>邹俊红</t>
  </si>
  <si>
    <t>2013..3</t>
  </si>
  <si>
    <t>茶园一期、二期项目发展</t>
  </si>
  <si>
    <t>大湖口茶园一期、二期项目</t>
  </si>
  <si>
    <t>五新村文化中心</t>
  </si>
  <si>
    <t>道路修山路</t>
  </si>
  <si>
    <t>道路平整修山路</t>
  </si>
  <si>
    <t>五一、五二队村道</t>
  </si>
  <si>
    <t>五一、五二队村道硬化</t>
  </si>
  <si>
    <t>新安</t>
  </si>
  <si>
    <t>2010.9.13</t>
  </si>
  <si>
    <t>做垃圾池、买垃圾车、修村委门坪等</t>
  </si>
  <si>
    <t>新安村</t>
  </si>
  <si>
    <t>132642.7</t>
  </si>
  <si>
    <t>邹振华</t>
  </si>
  <si>
    <t>新安村委楼</t>
  </si>
  <si>
    <t>建村委楼、修桥，、村道水泥硬化</t>
  </si>
  <si>
    <t>茶园</t>
  </si>
  <si>
    <t>建设茶园基础设施</t>
  </si>
  <si>
    <t>2010-2060</t>
  </si>
  <si>
    <t xml:space="preserve">新安 </t>
  </si>
  <si>
    <t>公厅</t>
  </si>
  <si>
    <t>修缮公厅、购买公厅用品</t>
  </si>
  <si>
    <t>邹海庭</t>
  </si>
  <si>
    <t>新仓村</t>
  </si>
  <si>
    <t>2014.03.05</t>
  </si>
  <si>
    <t>公益公共场所</t>
  </si>
  <si>
    <t>2016.03.01</t>
  </si>
  <si>
    <t>基建、办公</t>
  </si>
  <si>
    <t>新仓</t>
  </si>
  <si>
    <t>邹耿权</t>
  </si>
  <si>
    <t>2015.02.14</t>
  </si>
  <si>
    <t>大凹路</t>
  </si>
  <si>
    <t>茶园路</t>
  </si>
  <si>
    <t>2015.12.15</t>
  </si>
  <si>
    <t>2016.02.01</t>
  </si>
  <si>
    <t>老村委铁棚</t>
  </si>
  <si>
    <t>2016.04.01</t>
  </si>
  <si>
    <t>大坝尾水坝水利</t>
  </si>
  <si>
    <t>水利</t>
  </si>
  <si>
    <t>2016.05.30</t>
  </si>
  <si>
    <t>新和村</t>
  </si>
  <si>
    <t>新和村刘屋大桥续建项目</t>
  </si>
  <si>
    <t>刘屋大桥是新和村重要的通行桥梁，在扶贫工作队进驻前，已由五经富镇自行完成部分施工建设，但由于历史原因，项目被搁置，本项目利用帮扶企业自筹资金对刘屋大桥进行续建，以方便周边村民通行。</t>
  </si>
  <si>
    <t>新和村民委员会</t>
  </si>
  <si>
    <t>曾锡琳</t>
  </si>
  <si>
    <t>新和村饮用水厂建设项目</t>
  </si>
  <si>
    <t>为保障新和村村民饮水安全，本项目利用帮扶企业自筹资金建设村饮用水厂，饮用水水质满足国家标准要求，使老百姓放心用水。</t>
  </si>
  <si>
    <t>新和村公共服务站建设项目（含装修、家具）</t>
  </si>
  <si>
    <t>本项目利用帮扶企业自筹资金建设新和村公共服务站，用于村两委办公、接访群众等，以改善村委办公条件，提升乡村面貌。</t>
  </si>
  <si>
    <t>新和小学修缮工程及设备采购项目</t>
  </si>
  <si>
    <t>本项目利用帮扶企业自筹资金帮助新和村新和小学修缮学校教学楼、篮球场、操场等设施，并采购课桌、空调、广播设备等用于学校教学、办公使用。</t>
  </si>
  <si>
    <t>新和村学校知行书屋建设项目</t>
  </si>
  <si>
    <t>本项目利用帮扶企业自筹资金帮助新和村新和小学建设南网知行书屋，为学生提供阅读、学习场所，包括学习一体机、桌椅、风扇、灯具、装饰物等。</t>
  </si>
  <si>
    <t>新和村学校校门及扶贫产品展厅建设项目</t>
  </si>
  <si>
    <t>本项目利用帮扶企业自筹资金帮助新和村新和小学对校门、围墙进行重新建设，并建成扶贫产品展厅。</t>
  </si>
  <si>
    <t>新和村集体商铺购置项目</t>
  </si>
  <si>
    <t>本项目利用帮扶企业自筹资金在揭阳市购置商铺作为集体资产，商铺租金收入作为贫困户分红，以提高贫困户收入。</t>
  </si>
  <si>
    <t>2019年10月到期，逐年续签</t>
  </si>
  <si>
    <t>新和村光伏发电扶贫项目</t>
  </si>
  <si>
    <t>本项目利用帮扶企业自筹资金建设新和村光伏发电站一、二期项目，发电站上网电费作为贫困户分红，以进一步提高贫困户收入。</t>
  </si>
  <si>
    <t>长期</t>
  </si>
  <si>
    <t>新和村茶叶加工厂建设项目</t>
  </si>
  <si>
    <t>本项目利用帮扶企业自筹资金建设茶叶加工厂，采购制茶设备，完善茶厂设施，打造村集体茶产业，提高造血能力。</t>
  </si>
  <si>
    <t>2020年9月到期，逐年续签</t>
  </si>
  <si>
    <t>新和村路灯建设项目</t>
  </si>
  <si>
    <t>本项目利用社会捐赠力量，乡贤曾建新实物捐赠70盏路灯，用于见龙围、上车路段。</t>
  </si>
  <si>
    <t>民生</t>
  </si>
  <si>
    <t>新和村水口墩桥梁建设项目</t>
  </si>
  <si>
    <t>本项目利用社会捐赠力量，建设水口墩桥梁。</t>
  </si>
  <si>
    <t>新和村蔬菜加工厂建设项目</t>
  </si>
  <si>
    <t>本项目本项目利用帮扶企业自筹资金建设蔬菜加工厂，用于配套蔬菜基地产业。</t>
  </si>
  <si>
    <t>新其村</t>
  </si>
  <si>
    <t>2010年</t>
  </si>
  <si>
    <t>村球场、公路、河边挡土墙</t>
  </si>
  <si>
    <t>新其</t>
  </si>
  <si>
    <t>主任</t>
  </si>
  <si>
    <t>邹顺长</t>
  </si>
  <si>
    <t>雨污分流污水池</t>
  </si>
  <si>
    <t>建设三个雨污分流污水池及铺设水管</t>
  </si>
  <si>
    <t>幸福茶园</t>
  </si>
  <si>
    <t>挖机开发茶园、水泥涵</t>
  </si>
  <si>
    <t>邹富电</t>
  </si>
  <si>
    <t>饮水工程</t>
  </si>
  <si>
    <t>村民生活用水</t>
  </si>
  <si>
    <t>新其村茶园路一期工程</t>
  </si>
  <si>
    <t>山路建设</t>
  </si>
  <si>
    <t>2013.1.1</t>
  </si>
  <si>
    <t>新其村参股良田乡良金电站</t>
  </si>
  <si>
    <t>公馆用品、修建公厅、修老寨公厅</t>
  </si>
  <si>
    <t>购买公馆碗筷、桌椅、修缮新、老寨公厅</t>
  </si>
  <si>
    <t>新其村新寨排水沟工程</t>
  </si>
  <si>
    <t>进行铺设排水管道，挖沟、复原</t>
  </si>
  <si>
    <t>邹子兴</t>
  </si>
  <si>
    <t>修缮坝尾水桥、溪下机耕路</t>
  </si>
  <si>
    <t>维修坝尾桥、用挖机修善溪下机耕路</t>
  </si>
  <si>
    <t>营盘</t>
  </si>
  <si>
    <t>2012</t>
  </si>
  <si>
    <t>第一、二
点主体工程</t>
  </si>
  <si>
    <t>对第一、二
两个主体取水工程全面
基建改造</t>
  </si>
  <si>
    <t>营盘村</t>
  </si>
  <si>
    <t>曾丽峰</t>
  </si>
  <si>
    <t>村委办公楼</t>
  </si>
  <si>
    <t>投入84.4
万新建</t>
  </si>
  <si>
    <t>村道硬底化</t>
  </si>
  <si>
    <t>总长5.8公
里的5条村
道硬底化</t>
  </si>
  <si>
    <t>村民文化活动中心</t>
  </si>
  <si>
    <t xml:space="preserve">完善
“五有”
</t>
  </si>
  <si>
    <t>学校改造工程</t>
  </si>
  <si>
    <t>围墙、操场
大门扩建工程</t>
  </si>
  <si>
    <t>中联</t>
  </si>
  <si>
    <t>2013.1.3</t>
  </si>
  <si>
    <t>国香茶叶有限公司大洋炒茶经销部</t>
  </si>
  <si>
    <t>揭西县政府办等七个单位投资16万元参股作中联村集体收入，每年按壹万贰仟元作红利</t>
  </si>
  <si>
    <t>中联村</t>
  </si>
  <si>
    <t>2013年1月1日起至2033年12月31日止</t>
  </si>
  <si>
    <t>村副书记</t>
  </si>
  <si>
    <t>邹远锋</t>
  </si>
  <si>
    <t>2012.12.26</t>
  </si>
  <si>
    <t>中联村参股良田乡良金电站</t>
  </si>
  <si>
    <t>50万投资入股，每分红5万元，其中2013年为建设期分红2.5万，合同期满收回本金50万</t>
  </si>
  <si>
    <t>2013年1月1日起至2032年12月31日止</t>
  </si>
  <si>
    <t>邹富兆</t>
  </si>
  <si>
    <t>征地、开路基、建设水泥路面</t>
  </si>
  <si>
    <t>2012年2月至2013年4月</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</si>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</sst>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sz val="11"/>
      <name val="宋体"/>
      <charset val="134"/>
      <scheme val="minor"/>
    </font>
    <font>
      <b/>
      <sz val="26"/>
      <name val="仿宋_GB2312"/>
      <charset val="134"/>
    </font>
    <font>
      <sz val="14"/>
      <name val="仿宋_GB2312"/>
      <charset val="134"/>
    </font>
    <font>
      <b/>
      <sz val="18"/>
      <name val="仿宋_GB2312"/>
      <charset val="134"/>
    </font>
    <font>
      <sz val="10"/>
      <name val="黑体"/>
      <charset val="134"/>
    </font>
    <font>
      <sz val="12"/>
      <name val="黑体"/>
      <charset val="134"/>
    </font>
    <font>
      <sz val="10"/>
      <name val="宋体"/>
      <charset val="134"/>
      <scheme val="minor"/>
    </font>
    <font>
      <sz val="11"/>
      <name val="等线"/>
      <charset val="134"/>
    </font>
    <font>
      <sz val="12"/>
      <name val="宋体"/>
      <charset val="134"/>
    </font>
    <font>
      <sz val="11"/>
      <name val="黑体"/>
      <charset val="134"/>
    </font>
    <font>
      <sz val="11"/>
      <name val="宋体"/>
      <charset val="134"/>
    </font>
    <font>
      <sz val="12"/>
      <name val="宋体"/>
      <charset val="134"/>
      <scheme val="minor"/>
    </font>
    <font>
      <sz val="9"/>
      <name val="等线"/>
      <charset val="134"/>
    </font>
    <font>
      <sz val="14"/>
      <name val="宋体"/>
      <charset val="134"/>
    </font>
    <font>
      <u/>
      <sz val="11"/>
      <color rgb="FF800080"/>
      <name val="宋体"/>
      <charset val="0"/>
      <scheme val="minor"/>
    </font>
    <font>
      <sz val="11"/>
      <color theme="1"/>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0"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8" applyNumberFormat="0" applyFill="0" applyAlignment="0" applyProtection="0">
      <alignment vertical="center"/>
    </xf>
    <xf numFmtId="0" fontId="31" fillId="0" borderId="8" applyNumberFormat="0" applyFill="0" applyAlignment="0" applyProtection="0">
      <alignment vertical="center"/>
    </xf>
    <xf numFmtId="0" fontId="18" fillId="20" borderId="0" applyNumberFormat="0" applyBorder="0" applyAlignment="0" applyProtection="0">
      <alignment vertical="center"/>
    </xf>
    <xf numFmtId="0" fontId="23" fillId="0" borderId="11" applyNumberFormat="0" applyFill="0" applyAlignment="0" applyProtection="0">
      <alignment vertical="center"/>
    </xf>
    <xf numFmtId="0" fontId="18" fillId="22" borderId="0" applyNumberFormat="0" applyBorder="0" applyAlignment="0" applyProtection="0">
      <alignment vertical="center"/>
    </xf>
    <xf numFmtId="0" fontId="32" fillId="7" borderId="10" applyNumberFormat="0" applyAlignment="0" applyProtection="0">
      <alignment vertical="center"/>
    </xf>
    <xf numFmtId="0" fontId="17" fillId="7" borderId="6" applyNumberFormat="0" applyAlignment="0" applyProtection="0">
      <alignment vertical="center"/>
    </xf>
    <xf numFmtId="0" fontId="30" fillId="19" borderId="9" applyNumberFormat="0" applyAlignment="0" applyProtection="0">
      <alignment vertical="center"/>
    </xf>
    <xf numFmtId="0" fontId="16" fillId="23" borderId="0" applyNumberFormat="0" applyBorder="0" applyAlignment="0" applyProtection="0">
      <alignment vertical="center"/>
    </xf>
    <xf numFmtId="0" fontId="18" fillId="18" borderId="0" applyNumberFormat="0" applyBorder="0" applyAlignment="0" applyProtection="0">
      <alignment vertical="center"/>
    </xf>
    <xf numFmtId="0" fontId="28" fillId="0" borderId="7" applyNumberFormat="0" applyFill="0" applyAlignment="0" applyProtection="0">
      <alignment vertical="center"/>
    </xf>
    <xf numFmtId="0" fontId="33" fillId="0" borderId="12" applyNumberFormat="0" applyFill="0" applyAlignment="0" applyProtection="0">
      <alignment vertical="center"/>
    </xf>
    <xf numFmtId="0" fontId="26" fillId="17" borderId="0" applyNumberFormat="0" applyBorder="0" applyAlignment="0" applyProtection="0">
      <alignment vertical="center"/>
    </xf>
    <xf numFmtId="0" fontId="22" fillId="15" borderId="0" applyNumberFormat="0" applyBorder="0" applyAlignment="0" applyProtection="0">
      <alignment vertical="center"/>
    </xf>
    <xf numFmtId="0" fontId="16" fillId="5" borderId="0" applyNumberFormat="0" applyBorder="0" applyAlignment="0" applyProtection="0">
      <alignment vertical="center"/>
    </xf>
    <xf numFmtId="0" fontId="18" fillId="24" borderId="0" applyNumberFormat="0" applyBorder="0" applyAlignment="0" applyProtection="0">
      <alignment vertical="center"/>
    </xf>
    <xf numFmtId="0" fontId="16" fillId="10" borderId="0" applyNumberFormat="0" applyBorder="0" applyAlignment="0" applyProtection="0">
      <alignment vertical="center"/>
    </xf>
    <xf numFmtId="0" fontId="16" fillId="21" borderId="0" applyNumberFormat="0" applyBorder="0" applyAlignment="0" applyProtection="0">
      <alignment vertical="center"/>
    </xf>
    <xf numFmtId="0" fontId="16" fillId="16" borderId="0" applyNumberFormat="0" applyBorder="0" applyAlignment="0" applyProtection="0">
      <alignment vertical="center"/>
    </xf>
    <xf numFmtId="0" fontId="16" fillId="14"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8" fillId="25" borderId="0" applyNumberFormat="0" applyBorder="0" applyAlignment="0" applyProtection="0">
      <alignment vertical="center"/>
    </xf>
    <xf numFmtId="0" fontId="16" fillId="3" borderId="0" applyNumberFormat="0" applyBorder="0" applyAlignment="0" applyProtection="0">
      <alignment vertical="center"/>
    </xf>
    <xf numFmtId="0" fontId="18" fillId="12" borderId="0" applyNumberFormat="0" applyBorder="0" applyAlignment="0" applyProtection="0">
      <alignment vertical="center"/>
    </xf>
    <xf numFmtId="0" fontId="18" fillId="30"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xf numFmtId="0" fontId="9" fillId="0" borderId="0">
      <alignment vertical="center"/>
    </xf>
  </cellStyleXfs>
  <cellXfs count="44">
    <xf numFmtId="0" fontId="0" fillId="0" borderId="0" xfId="0">
      <alignment vertical="center"/>
    </xf>
    <xf numFmtId="0" fontId="1" fillId="0" borderId="0" xfId="0" applyFont="1">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4" fillId="0" borderId="0"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justify" vertical="center" wrapText="1"/>
    </xf>
    <xf numFmtId="0" fontId="1" fillId="0" borderId="3" xfId="0" applyFont="1" applyFill="1" applyBorder="1">
      <alignment vertical="center"/>
    </xf>
    <xf numFmtId="0" fontId="1"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1" fillId="0" borderId="3" xfId="0" applyFont="1" applyFill="1" applyBorder="1" applyAlignment="1">
      <alignment horizontal="justify"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justify" vertical="center"/>
    </xf>
    <xf numFmtId="0" fontId="8" fillId="0" borderId="3" xfId="0" applyFont="1" applyFill="1" applyBorder="1" applyAlignment="1">
      <alignment horizontal="justify"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3" xfId="0" applyFont="1" applyFill="1" applyBorder="1" applyAlignment="1">
      <alignment horizontal="justify" vertical="center" wrapText="1"/>
    </xf>
    <xf numFmtId="0" fontId="4" fillId="0" borderId="0"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justify" vertical="center" wrapText="1"/>
    </xf>
    <xf numFmtId="0" fontId="6"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justify" vertical="center"/>
    </xf>
    <xf numFmtId="0" fontId="8" fillId="0" borderId="3" xfId="0" applyFont="1" applyFill="1" applyBorder="1" applyAlignment="1">
      <alignment horizontal="center" vertical="center"/>
    </xf>
    <xf numFmtId="0" fontId="0" fillId="0" borderId="3" xfId="0" applyFont="1" applyBorder="1" applyAlignment="1">
      <alignment horizontal="center" vertical="center"/>
    </xf>
    <xf numFmtId="0" fontId="1" fillId="0" borderId="3" xfId="0" applyFont="1" applyBorder="1" applyAlignment="1">
      <alignment horizontal="center" vertical="center"/>
    </xf>
    <xf numFmtId="0" fontId="12" fillId="0" borderId="3" xfId="0" applyFont="1" applyFill="1" applyBorder="1" applyAlignment="1">
      <alignment horizontal="justify" vertical="center" wrapText="1"/>
    </xf>
    <xf numFmtId="0" fontId="3" fillId="0" borderId="0" xfId="0" applyFont="1" applyAlignment="1">
      <alignment horizontal="center" vertical="center" wrapText="1"/>
    </xf>
    <xf numFmtId="9" fontId="6" fillId="0" borderId="3" xfId="0" applyNumberFormat="1" applyFont="1" applyFill="1" applyBorder="1" applyAlignment="1">
      <alignment horizontal="center" vertical="center" wrapText="1"/>
    </xf>
    <xf numFmtId="0" fontId="13" fillId="0" borderId="3" xfId="0" applyFont="1" applyFill="1" applyBorder="1" applyAlignment="1">
      <alignment horizontal="justify" vertical="center" wrapText="1"/>
    </xf>
    <xf numFmtId="10" fontId="8" fillId="0" borderId="3" xfId="0" applyNumberFormat="1" applyFont="1" applyFill="1" applyBorder="1" applyAlignment="1">
      <alignment horizontal="center" vertical="center"/>
    </xf>
    <xf numFmtId="9" fontId="1" fillId="0" borderId="3" xfId="0" applyNumberFormat="1" applyFont="1" applyFill="1" applyBorder="1" applyAlignment="1">
      <alignment horizontal="center" vertical="center"/>
    </xf>
    <xf numFmtId="10" fontId="1" fillId="0" borderId="3"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 fillId="0" borderId="3"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Y78"/>
  <sheetViews>
    <sheetView tabSelected="1" zoomScale="85" zoomScaleNormal="85" topLeftCell="A75" workbookViewId="0">
      <selection activeCell="E90" sqref="E90"/>
    </sheetView>
  </sheetViews>
  <sheetFormatPr defaultColWidth="9" defaultRowHeight="13.5"/>
  <cols>
    <col min="1" max="1" width="5.61666666666667" style="1" customWidth="1"/>
    <col min="2" max="3" width="9" style="1"/>
    <col min="4" max="4" width="9.13333333333333" style="1" customWidth="1"/>
    <col min="5" max="5" width="9" style="1"/>
    <col min="6" max="6" width="31.3666666666667" style="1" customWidth="1"/>
    <col min="7" max="7" width="9.13333333333333" style="2" customWidth="1"/>
    <col min="8" max="8" width="9" style="2"/>
    <col min="9" max="9" width="9.13333333333333" style="1" customWidth="1"/>
    <col min="10" max="10" width="9" style="2"/>
    <col min="11" max="11" width="9" style="1"/>
    <col min="12" max="12" width="12.25" style="1" customWidth="1"/>
    <col min="13" max="13" width="12.75" style="1" customWidth="1"/>
    <col min="14" max="14" width="9" style="2"/>
    <col min="15" max="15" width="9" style="1"/>
    <col min="16" max="16" width="9.13333333333333" style="1" customWidth="1"/>
    <col min="17" max="17" width="11.6333333333333" style="2" customWidth="1"/>
    <col min="18" max="18" width="9.13333333333333" style="1" customWidth="1"/>
    <col min="19" max="19" width="9" style="2"/>
    <col min="20" max="20" width="9" style="1"/>
    <col min="21" max="21" width="11.25" style="1" customWidth="1"/>
    <col min="22" max="22" width="12.75" style="1" customWidth="1"/>
    <col min="23" max="16384" width="9" style="1"/>
  </cols>
  <sheetData>
    <row r="1" ht="41.1" customHeight="1" spans="1:25">
      <c r="A1" s="3" t="s">
        <v>0</v>
      </c>
      <c r="B1" s="3"/>
      <c r="C1" s="3"/>
      <c r="D1" s="3"/>
      <c r="E1" s="3"/>
      <c r="F1" s="3"/>
      <c r="G1" s="4"/>
      <c r="H1" s="4"/>
      <c r="I1" s="3"/>
      <c r="J1" s="4"/>
      <c r="K1" s="3"/>
      <c r="L1" s="3"/>
      <c r="M1" s="3"/>
      <c r="N1" s="4"/>
      <c r="O1" s="3"/>
      <c r="P1" s="3"/>
      <c r="Q1" s="4"/>
      <c r="R1" s="3"/>
      <c r="S1" s="4"/>
      <c r="T1" s="3"/>
      <c r="U1" s="3"/>
      <c r="V1" s="3"/>
      <c r="W1" s="3"/>
      <c r="X1" s="3"/>
      <c r="Y1" s="3"/>
    </row>
    <row r="2" ht="22.5" spans="1:22">
      <c r="A2" s="5" t="s">
        <v>1</v>
      </c>
      <c r="B2" s="5"/>
      <c r="C2" s="5"/>
      <c r="D2" s="5"/>
      <c r="E2" s="5"/>
      <c r="F2" s="5"/>
      <c r="G2" s="6"/>
      <c r="H2" s="7"/>
      <c r="I2" s="23"/>
      <c r="J2" s="7"/>
      <c r="K2" s="23"/>
      <c r="L2" s="23"/>
      <c r="M2" s="23"/>
      <c r="N2" s="7"/>
      <c r="O2" s="23"/>
      <c r="P2" s="23"/>
      <c r="Q2" s="7"/>
      <c r="R2" s="23"/>
      <c r="S2" s="6" t="s">
        <v>2</v>
      </c>
      <c r="T2" s="35"/>
      <c r="U2" s="35"/>
      <c r="V2" s="35"/>
    </row>
    <row r="3" ht="28.5" customHeight="1" spans="1:25">
      <c r="A3" s="8" t="s">
        <v>3</v>
      </c>
      <c r="B3" s="9"/>
      <c r="C3" s="9"/>
      <c r="D3" s="9"/>
      <c r="E3" s="9"/>
      <c r="F3" s="9"/>
      <c r="G3" s="10"/>
      <c r="H3" s="10"/>
      <c r="I3" s="9"/>
      <c r="J3" s="10"/>
      <c r="K3" s="24"/>
      <c r="L3" s="25" t="s">
        <v>4</v>
      </c>
      <c r="M3" s="26"/>
      <c r="N3" s="27" t="s">
        <v>5</v>
      </c>
      <c r="O3" s="28"/>
      <c r="P3" s="28" t="s">
        <v>6</v>
      </c>
      <c r="Q3" s="27"/>
      <c r="R3" s="28"/>
      <c r="S3" s="27" t="s">
        <v>7</v>
      </c>
      <c r="T3" s="28"/>
      <c r="U3" s="28"/>
      <c r="V3" s="28"/>
      <c r="W3" s="14" t="s">
        <v>8</v>
      </c>
      <c r="X3" s="14"/>
      <c r="Y3" s="14"/>
    </row>
    <row r="4" ht="42.75" spans="1:25">
      <c r="A4" s="11" t="s">
        <v>9</v>
      </c>
      <c r="B4" s="11" t="s">
        <v>10</v>
      </c>
      <c r="C4" s="11" t="s">
        <v>11</v>
      </c>
      <c r="D4" s="11" t="s">
        <v>12</v>
      </c>
      <c r="E4" s="11" t="s">
        <v>13</v>
      </c>
      <c r="F4" s="11" t="s">
        <v>14</v>
      </c>
      <c r="G4" s="12" t="s">
        <v>15</v>
      </c>
      <c r="H4" s="12" t="s">
        <v>16</v>
      </c>
      <c r="I4" s="11" t="s">
        <v>17</v>
      </c>
      <c r="J4" s="12" t="s">
        <v>18</v>
      </c>
      <c r="K4" s="11" t="s">
        <v>19</v>
      </c>
      <c r="L4" s="11" t="s">
        <v>20</v>
      </c>
      <c r="M4" s="11" t="s">
        <v>21</v>
      </c>
      <c r="N4" s="12" t="s">
        <v>22</v>
      </c>
      <c r="O4" s="11" t="s">
        <v>23</v>
      </c>
      <c r="P4" s="11" t="s">
        <v>24</v>
      </c>
      <c r="Q4" s="12" t="s">
        <v>25</v>
      </c>
      <c r="R4" s="11" t="s">
        <v>26</v>
      </c>
      <c r="S4" s="12" t="s">
        <v>27</v>
      </c>
      <c r="T4" s="11" t="s">
        <v>28</v>
      </c>
      <c r="U4" s="11" t="s">
        <v>29</v>
      </c>
      <c r="V4" s="11" t="s">
        <v>30</v>
      </c>
      <c r="W4" s="14" t="s">
        <v>31</v>
      </c>
      <c r="X4" s="20" t="s">
        <v>32</v>
      </c>
      <c r="Y4" s="14" t="s">
        <v>33</v>
      </c>
    </row>
    <row r="5" ht="199.5" spans="1:25">
      <c r="A5" s="13">
        <v>1</v>
      </c>
      <c r="B5" s="11" t="s">
        <v>34</v>
      </c>
      <c r="C5" s="11" t="s">
        <v>35</v>
      </c>
      <c r="D5" s="11">
        <v>2020</v>
      </c>
      <c r="E5" s="11" t="s">
        <v>36</v>
      </c>
      <c r="F5" s="11" t="s">
        <v>37</v>
      </c>
      <c r="G5" s="12">
        <v>2020</v>
      </c>
      <c r="H5" s="12" t="s">
        <v>38</v>
      </c>
      <c r="I5" s="11" t="s">
        <v>39</v>
      </c>
      <c r="J5" s="12" t="s">
        <v>40</v>
      </c>
      <c r="K5" s="11" t="s">
        <v>38</v>
      </c>
      <c r="L5" s="29">
        <v>10450000</v>
      </c>
      <c r="M5" s="29">
        <v>10450000</v>
      </c>
      <c r="N5" s="22" t="s">
        <v>41</v>
      </c>
      <c r="O5" s="11" t="s">
        <v>42</v>
      </c>
      <c r="P5" s="11">
        <v>1</v>
      </c>
      <c r="Q5" s="12" t="s">
        <v>43</v>
      </c>
      <c r="R5" s="36">
        <v>0.05</v>
      </c>
      <c r="S5" s="12" t="s">
        <v>44</v>
      </c>
      <c r="T5" s="11" t="s">
        <v>45</v>
      </c>
      <c r="U5" s="11" t="s">
        <v>46</v>
      </c>
      <c r="V5" s="11">
        <v>13822037788</v>
      </c>
      <c r="W5" s="13" t="s">
        <v>47</v>
      </c>
      <c r="X5" s="13" t="s">
        <v>10</v>
      </c>
      <c r="Y5" s="43"/>
    </row>
    <row r="6" ht="27" spans="1:25">
      <c r="A6" s="13">
        <v>2</v>
      </c>
      <c r="B6" s="14" t="s">
        <v>34</v>
      </c>
      <c r="C6" s="14" t="s">
        <v>48</v>
      </c>
      <c r="D6" s="14">
        <v>2014</v>
      </c>
      <c r="E6" s="15" t="s">
        <v>49</v>
      </c>
      <c r="F6" s="15" t="s">
        <v>50</v>
      </c>
      <c r="G6" s="16">
        <v>2014</v>
      </c>
      <c r="H6" s="16" t="s">
        <v>51</v>
      </c>
      <c r="I6" s="14"/>
      <c r="J6" s="16" t="s">
        <v>51</v>
      </c>
      <c r="K6" s="14" t="s">
        <v>51</v>
      </c>
      <c r="L6" s="14">
        <v>150000</v>
      </c>
      <c r="M6" s="14">
        <v>150000</v>
      </c>
      <c r="N6" s="16" t="s">
        <v>52</v>
      </c>
      <c r="O6" s="14" t="s">
        <v>53</v>
      </c>
      <c r="P6" s="14" t="s">
        <v>54</v>
      </c>
      <c r="Q6" s="16"/>
      <c r="R6" s="14"/>
      <c r="S6" s="16" t="s">
        <v>55</v>
      </c>
      <c r="T6" s="14" t="s">
        <v>56</v>
      </c>
      <c r="U6" s="14" t="s">
        <v>57</v>
      </c>
      <c r="V6" s="20">
        <v>13695146618</v>
      </c>
      <c r="W6" s="13" t="s">
        <v>47</v>
      </c>
      <c r="X6" s="13" t="s">
        <v>58</v>
      </c>
      <c r="Y6" s="13"/>
    </row>
    <row r="7" ht="27" spans="1:25">
      <c r="A7" s="13">
        <v>3</v>
      </c>
      <c r="B7" s="14" t="s">
        <v>34</v>
      </c>
      <c r="C7" s="14" t="s">
        <v>48</v>
      </c>
      <c r="D7" s="14">
        <v>2014</v>
      </c>
      <c r="E7" s="15" t="s">
        <v>59</v>
      </c>
      <c r="F7" s="15" t="s">
        <v>60</v>
      </c>
      <c r="G7" s="16">
        <v>2014</v>
      </c>
      <c r="H7" s="16" t="s">
        <v>51</v>
      </c>
      <c r="I7" s="14"/>
      <c r="J7" s="16" t="s">
        <v>51</v>
      </c>
      <c r="K7" s="14" t="s">
        <v>51</v>
      </c>
      <c r="L7" s="14">
        <v>50000</v>
      </c>
      <c r="M7" s="14">
        <v>50000</v>
      </c>
      <c r="N7" s="16" t="s">
        <v>52</v>
      </c>
      <c r="O7" s="14" t="s">
        <v>53</v>
      </c>
      <c r="P7" s="14" t="s">
        <v>54</v>
      </c>
      <c r="Q7" s="16"/>
      <c r="R7" s="14"/>
      <c r="S7" s="16" t="s">
        <v>55</v>
      </c>
      <c r="T7" s="14" t="s">
        <v>56</v>
      </c>
      <c r="U7" s="14" t="s">
        <v>57</v>
      </c>
      <c r="V7" s="20">
        <v>13695146618</v>
      </c>
      <c r="W7" s="13" t="s">
        <v>47</v>
      </c>
      <c r="X7" s="13" t="s">
        <v>58</v>
      </c>
      <c r="Y7" s="13"/>
    </row>
    <row r="8" s="1" customFormat="1" ht="36" spans="1:25">
      <c r="A8" s="13">
        <v>4</v>
      </c>
      <c r="B8" s="14" t="s">
        <v>34</v>
      </c>
      <c r="C8" s="14" t="s">
        <v>48</v>
      </c>
      <c r="D8" s="14">
        <v>2014</v>
      </c>
      <c r="E8" s="15" t="s">
        <v>61</v>
      </c>
      <c r="F8" s="15" t="s">
        <v>62</v>
      </c>
      <c r="G8" s="16">
        <v>2014</v>
      </c>
      <c r="H8" s="16" t="s">
        <v>51</v>
      </c>
      <c r="I8" s="14"/>
      <c r="J8" s="16" t="s">
        <v>51</v>
      </c>
      <c r="K8" s="14" t="s">
        <v>51</v>
      </c>
      <c r="L8" s="14">
        <v>5000</v>
      </c>
      <c r="M8" s="14">
        <v>5000</v>
      </c>
      <c r="N8" s="16" t="s">
        <v>52</v>
      </c>
      <c r="O8" s="14" t="s">
        <v>53</v>
      </c>
      <c r="P8" s="14" t="s">
        <v>54</v>
      </c>
      <c r="Q8" s="16"/>
      <c r="R8" s="14"/>
      <c r="S8" s="16" t="s">
        <v>55</v>
      </c>
      <c r="T8" s="14" t="s">
        <v>56</v>
      </c>
      <c r="U8" s="14" t="s">
        <v>57</v>
      </c>
      <c r="V8" s="20">
        <v>13695146618</v>
      </c>
      <c r="W8" s="13" t="s">
        <v>47</v>
      </c>
      <c r="X8" s="13" t="s">
        <v>58</v>
      </c>
      <c r="Y8" s="13"/>
    </row>
    <row r="9" s="1" customFormat="1" ht="36" spans="1:25">
      <c r="A9" s="13">
        <v>5</v>
      </c>
      <c r="B9" s="14" t="s">
        <v>34</v>
      </c>
      <c r="C9" s="14" t="s">
        <v>48</v>
      </c>
      <c r="D9" s="14">
        <v>2014</v>
      </c>
      <c r="E9" s="15" t="s">
        <v>63</v>
      </c>
      <c r="F9" s="15" t="s">
        <v>64</v>
      </c>
      <c r="G9" s="16">
        <v>2014</v>
      </c>
      <c r="H9" s="16" t="s">
        <v>51</v>
      </c>
      <c r="I9" s="14"/>
      <c r="J9" s="16" t="s">
        <v>51</v>
      </c>
      <c r="K9" s="14" t="s">
        <v>51</v>
      </c>
      <c r="L9" s="14">
        <v>50000</v>
      </c>
      <c r="M9" s="14">
        <v>50000</v>
      </c>
      <c r="N9" s="16" t="s">
        <v>52</v>
      </c>
      <c r="O9" s="14" t="s">
        <v>53</v>
      </c>
      <c r="P9" s="14" t="s">
        <v>54</v>
      </c>
      <c r="Q9" s="16"/>
      <c r="R9" s="14"/>
      <c r="S9" s="16" t="s">
        <v>55</v>
      </c>
      <c r="T9" s="14" t="s">
        <v>56</v>
      </c>
      <c r="U9" s="14" t="s">
        <v>57</v>
      </c>
      <c r="V9" s="20">
        <v>13695146618</v>
      </c>
      <c r="W9" s="13" t="s">
        <v>47</v>
      </c>
      <c r="X9" s="13" t="s">
        <v>58</v>
      </c>
      <c r="Y9" s="13"/>
    </row>
    <row r="10" s="1" customFormat="1" ht="36" spans="1:25">
      <c r="A10" s="13">
        <v>6</v>
      </c>
      <c r="B10" s="14" t="s">
        <v>34</v>
      </c>
      <c r="C10" s="14" t="s">
        <v>48</v>
      </c>
      <c r="D10" s="14">
        <v>2014</v>
      </c>
      <c r="E10" s="15" t="s">
        <v>65</v>
      </c>
      <c r="F10" s="15" t="s">
        <v>66</v>
      </c>
      <c r="G10" s="16">
        <v>2014</v>
      </c>
      <c r="H10" s="16" t="s">
        <v>51</v>
      </c>
      <c r="I10" s="14"/>
      <c r="J10" s="16" t="s">
        <v>51</v>
      </c>
      <c r="K10" s="14" t="s">
        <v>51</v>
      </c>
      <c r="L10" s="14">
        <v>50000</v>
      </c>
      <c r="M10" s="14">
        <v>50000</v>
      </c>
      <c r="N10" s="16" t="s">
        <v>52</v>
      </c>
      <c r="O10" s="14" t="s">
        <v>53</v>
      </c>
      <c r="P10" s="14" t="s">
        <v>54</v>
      </c>
      <c r="Q10" s="16"/>
      <c r="R10" s="14"/>
      <c r="S10" s="16" t="s">
        <v>55</v>
      </c>
      <c r="T10" s="14" t="s">
        <v>56</v>
      </c>
      <c r="U10" s="14" t="s">
        <v>57</v>
      </c>
      <c r="V10" s="20">
        <v>13695146618</v>
      </c>
      <c r="W10" s="13" t="s">
        <v>47</v>
      </c>
      <c r="X10" s="13" t="s">
        <v>58</v>
      </c>
      <c r="Y10" s="13"/>
    </row>
    <row r="11" s="1" customFormat="1" ht="27" spans="1:25">
      <c r="A11" s="13">
        <v>7</v>
      </c>
      <c r="B11" s="14" t="s">
        <v>34</v>
      </c>
      <c r="C11" s="14" t="s">
        <v>48</v>
      </c>
      <c r="D11" s="14">
        <v>2014</v>
      </c>
      <c r="E11" s="15" t="s">
        <v>67</v>
      </c>
      <c r="F11" s="15" t="s">
        <v>68</v>
      </c>
      <c r="G11" s="16">
        <v>2014</v>
      </c>
      <c r="H11" s="16" t="s">
        <v>51</v>
      </c>
      <c r="I11" s="14"/>
      <c r="J11" s="16" t="s">
        <v>51</v>
      </c>
      <c r="K11" s="14" t="s">
        <v>51</v>
      </c>
      <c r="L11" s="14">
        <v>50000</v>
      </c>
      <c r="M11" s="14">
        <v>50000</v>
      </c>
      <c r="N11" s="16" t="s">
        <v>52</v>
      </c>
      <c r="O11" s="14" t="s">
        <v>53</v>
      </c>
      <c r="P11" s="14" t="s">
        <v>54</v>
      </c>
      <c r="Q11" s="16"/>
      <c r="R11" s="14"/>
      <c r="S11" s="16" t="s">
        <v>55</v>
      </c>
      <c r="T11" s="14" t="s">
        <v>56</v>
      </c>
      <c r="U11" s="14" t="s">
        <v>57</v>
      </c>
      <c r="V11" s="20">
        <v>13695146618</v>
      </c>
      <c r="W11" s="13" t="s">
        <v>47</v>
      </c>
      <c r="X11" s="13" t="s">
        <v>58</v>
      </c>
      <c r="Y11" s="13"/>
    </row>
    <row r="12" s="1" customFormat="1" ht="36" spans="1:25">
      <c r="A12" s="13">
        <v>8</v>
      </c>
      <c r="B12" s="14" t="s">
        <v>34</v>
      </c>
      <c r="C12" s="14" t="s">
        <v>48</v>
      </c>
      <c r="D12" s="14">
        <v>2014</v>
      </c>
      <c r="E12" s="15" t="s">
        <v>69</v>
      </c>
      <c r="F12" s="15" t="s">
        <v>70</v>
      </c>
      <c r="G12" s="16">
        <v>2014</v>
      </c>
      <c r="H12" s="16" t="s">
        <v>51</v>
      </c>
      <c r="I12" s="14"/>
      <c r="J12" s="16" t="s">
        <v>51</v>
      </c>
      <c r="K12" s="14" t="s">
        <v>51</v>
      </c>
      <c r="L12" s="14">
        <v>50000</v>
      </c>
      <c r="M12" s="14">
        <v>50000</v>
      </c>
      <c r="N12" s="16" t="s">
        <v>52</v>
      </c>
      <c r="O12" s="14" t="s">
        <v>53</v>
      </c>
      <c r="P12" s="14" t="s">
        <v>54</v>
      </c>
      <c r="Q12" s="16"/>
      <c r="R12" s="14"/>
      <c r="S12" s="16" t="s">
        <v>55</v>
      </c>
      <c r="T12" s="14" t="s">
        <v>56</v>
      </c>
      <c r="U12" s="14" t="s">
        <v>57</v>
      </c>
      <c r="V12" s="20">
        <v>13695146618</v>
      </c>
      <c r="W12" s="13" t="s">
        <v>47</v>
      </c>
      <c r="X12" s="13" t="s">
        <v>58</v>
      </c>
      <c r="Y12" s="13"/>
    </row>
    <row r="13" s="1" customFormat="1" ht="54" spans="1:25">
      <c r="A13" s="13">
        <v>9</v>
      </c>
      <c r="B13" s="14" t="s">
        <v>34</v>
      </c>
      <c r="C13" s="14" t="s">
        <v>48</v>
      </c>
      <c r="D13" s="14">
        <v>2014</v>
      </c>
      <c r="E13" s="15" t="s">
        <v>71</v>
      </c>
      <c r="F13" s="15" t="s">
        <v>72</v>
      </c>
      <c r="G13" s="16" t="s">
        <v>73</v>
      </c>
      <c r="H13" s="16" t="s">
        <v>51</v>
      </c>
      <c r="I13" s="14"/>
      <c r="J13" s="16" t="s">
        <v>51</v>
      </c>
      <c r="K13" s="14" t="s">
        <v>51</v>
      </c>
      <c r="L13" s="14">
        <v>300000</v>
      </c>
      <c r="M13" s="14">
        <v>300000</v>
      </c>
      <c r="N13" s="16" t="s">
        <v>41</v>
      </c>
      <c r="O13" s="14" t="s">
        <v>42</v>
      </c>
      <c r="P13" s="14" t="s">
        <v>47</v>
      </c>
      <c r="Q13" s="16" t="s">
        <v>74</v>
      </c>
      <c r="R13" s="14">
        <v>0.083</v>
      </c>
      <c r="S13" s="16" t="s">
        <v>48</v>
      </c>
      <c r="T13" s="14" t="s">
        <v>56</v>
      </c>
      <c r="U13" s="14" t="s">
        <v>57</v>
      </c>
      <c r="V13" s="20">
        <v>13695146619</v>
      </c>
      <c r="W13" s="13" t="s">
        <v>47</v>
      </c>
      <c r="X13" s="13" t="s">
        <v>58</v>
      </c>
      <c r="Y13" s="13"/>
    </row>
    <row r="14" s="1" customFormat="1" ht="40.5" spans="1:25">
      <c r="A14" s="13">
        <v>10</v>
      </c>
      <c r="B14" s="14" t="s">
        <v>34</v>
      </c>
      <c r="C14" s="14" t="s">
        <v>48</v>
      </c>
      <c r="D14" s="14">
        <v>2014</v>
      </c>
      <c r="E14" s="15" t="s">
        <v>75</v>
      </c>
      <c r="F14" s="15" t="s">
        <v>72</v>
      </c>
      <c r="G14" s="16" t="s">
        <v>76</v>
      </c>
      <c r="H14" s="16" t="s">
        <v>51</v>
      </c>
      <c r="I14" s="14"/>
      <c r="J14" s="16" t="s">
        <v>51</v>
      </c>
      <c r="K14" s="14" t="s">
        <v>51</v>
      </c>
      <c r="L14" s="14">
        <v>300000</v>
      </c>
      <c r="M14" s="14">
        <v>300000</v>
      </c>
      <c r="N14" s="16" t="s">
        <v>41</v>
      </c>
      <c r="O14" s="14" t="s">
        <v>42</v>
      </c>
      <c r="P14" s="14" t="s">
        <v>47</v>
      </c>
      <c r="Q14" s="16" t="s">
        <v>77</v>
      </c>
      <c r="R14" s="14">
        <v>0.083</v>
      </c>
      <c r="S14" s="16" t="s">
        <v>48</v>
      </c>
      <c r="T14" s="14" t="s">
        <v>56</v>
      </c>
      <c r="U14" s="14" t="s">
        <v>57</v>
      </c>
      <c r="V14" s="20">
        <v>13695146620</v>
      </c>
      <c r="W14" s="13" t="s">
        <v>47</v>
      </c>
      <c r="X14" s="13" t="s">
        <v>58</v>
      </c>
      <c r="Y14" s="13"/>
    </row>
    <row r="15" s="1" customFormat="1" ht="40.5" spans="1:25">
      <c r="A15" s="13">
        <v>11</v>
      </c>
      <c r="B15" s="14" t="s">
        <v>34</v>
      </c>
      <c r="C15" s="14" t="s">
        <v>78</v>
      </c>
      <c r="D15" s="14" t="s">
        <v>76</v>
      </c>
      <c r="E15" s="15" t="s">
        <v>79</v>
      </c>
      <c r="F15" s="15" t="s">
        <v>80</v>
      </c>
      <c r="G15" s="16" t="s">
        <v>76</v>
      </c>
      <c r="H15" s="16" t="s">
        <v>81</v>
      </c>
      <c r="I15" s="14"/>
      <c r="J15" s="16" t="s">
        <v>81</v>
      </c>
      <c r="K15" s="14" t="s">
        <v>81</v>
      </c>
      <c r="L15" s="14">
        <v>500000</v>
      </c>
      <c r="M15" s="14">
        <v>500000</v>
      </c>
      <c r="N15" s="16" t="s">
        <v>41</v>
      </c>
      <c r="O15" s="14" t="s">
        <v>42</v>
      </c>
      <c r="P15" s="14" t="s">
        <v>47</v>
      </c>
      <c r="Q15" s="16" t="s">
        <v>82</v>
      </c>
      <c r="R15" s="14" t="s">
        <v>83</v>
      </c>
      <c r="S15" s="16" t="s">
        <v>78</v>
      </c>
      <c r="T15" s="14" t="s">
        <v>84</v>
      </c>
      <c r="U15" s="14" t="s">
        <v>85</v>
      </c>
      <c r="V15" s="20">
        <v>13828126228</v>
      </c>
      <c r="W15" s="13" t="s">
        <v>47</v>
      </c>
      <c r="X15" s="13" t="s">
        <v>58</v>
      </c>
      <c r="Y15" s="13"/>
    </row>
    <row r="16" s="1" customFormat="1" ht="27" spans="1:25">
      <c r="A16" s="13">
        <v>12</v>
      </c>
      <c r="B16" s="14" t="s">
        <v>34</v>
      </c>
      <c r="C16" s="14" t="s">
        <v>78</v>
      </c>
      <c r="D16" s="14">
        <v>2015</v>
      </c>
      <c r="E16" s="15" t="s">
        <v>86</v>
      </c>
      <c r="F16" s="15" t="s">
        <v>87</v>
      </c>
      <c r="G16" s="16" t="s">
        <v>88</v>
      </c>
      <c r="H16" s="16" t="s">
        <v>81</v>
      </c>
      <c r="I16" s="14"/>
      <c r="J16" s="16" t="s">
        <v>81</v>
      </c>
      <c r="K16" s="14" t="s">
        <v>81</v>
      </c>
      <c r="L16" s="14">
        <v>1088452</v>
      </c>
      <c r="M16" s="14">
        <v>1088452</v>
      </c>
      <c r="N16" s="16" t="s">
        <v>52</v>
      </c>
      <c r="O16" s="14" t="s">
        <v>53</v>
      </c>
      <c r="P16" s="14"/>
      <c r="Q16" s="16"/>
      <c r="R16" s="14"/>
      <c r="S16" s="16" t="s">
        <v>78</v>
      </c>
      <c r="T16" s="14" t="s">
        <v>84</v>
      </c>
      <c r="U16" s="14" t="s">
        <v>85</v>
      </c>
      <c r="V16" s="20">
        <v>13828126228</v>
      </c>
      <c r="W16" s="13" t="s">
        <v>47</v>
      </c>
      <c r="X16" s="13" t="s">
        <v>58</v>
      </c>
      <c r="Y16" s="13"/>
    </row>
    <row r="17" s="1" customFormat="1" ht="48" spans="1:25">
      <c r="A17" s="13">
        <v>13</v>
      </c>
      <c r="B17" s="14" t="s">
        <v>34</v>
      </c>
      <c r="C17" s="14" t="s">
        <v>78</v>
      </c>
      <c r="D17" s="14">
        <v>2015</v>
      </c>
      <c r="E17" s="15" t="s">
        <v>89</v>
      </c>
      <c r="F17" s="15" t="s">
        <v>90</v>
      </c>
      <c r="G17" s="16" t="s">
        <v>88</v>
      </c>
      <c r="H17" s="16" t="s">
        <v>81</v>
      </c>
      <c r="I17" s="14"/>
      <c r="J17" s="16" t="s">
        <v>81</v>
      </c>
      <c r="K17" s="14" t="s">
        <v>81</v>
      </c>
      <c r="L17" s="14">
        <v>580545</v>
      </c>
      <c r="M17" s="14">
        <v>580545</v>
      </c>
      <c r="N17" s="16" t="s">
        <v>52</v>
      </c>
      <c r="O17" s="14" t="s">
        <v>53</v>
      </c>
      <c r="P17" s="14"/>
      <c r="Q17" s="16"/>
      <c r="R17" s="14"/>
      <c r="S17" s="16" t="s">
        <v>78</v>
      </c>
      <c r="T17" s="14" t="s">
        <v>84</v>
      </c>
      <c r="U17" s="14" t="s">
        <v>85</v>
      </c>
      <c r="V17" s="20">
        <v>13828126228</v>
      </c>
      <c r="W17" s="13" t="s">
        <v>47</v>
      </c>
      <c r="X17" s="13" t="s">
        <v>58</v>
      </c>
      <c r="Y17" s="13"/>
    </row>
    <row r="18" s="1" customFormat="1" ht="48" spans="1:25">
      <c r="A18" s="13">
        <v>14</v>
      </c>
      <c r="B18" s="14" t="s">
        <v>34</v>
      </c>
      <c r="C18" s="14" t="s">
        <v>78</v>
      </c>
      <c r="D18" s="14">
        <v>2014</v>
      </c>
      <c r="E18" s="15" t="s">
        <v>91</v>
      </c>
      <c r="F18" s="15" t="s">
        <v>92</v>
      </c>
      <c r="G18" s="16" t="s">
        <v>93</v>
      </c>
      <c r="H18" s="16" t="s">
        <v>81</v>
      </c>
      <c r="I18" s="14"/>
      <c r="J18" s="16" t="s">
        <v>81</v>
      </c>
      <c r="K18" s="14" t="s">
        <v>81</v>
      </c>
      <c r="L18" s="14">
        <v>309132</v>
      </c>
      <c r="M18" s="14">
        <v>309132</v>
      </c>
      <c r="N18" s="16" t="s">
        <v>52</v>
      </c>
      <c r="O18" s="14" t="s">
        <v>94</v>
      </c>
      <c r="P18" s="14"/>
      <c r="Q18" s="16"/>
      <c r="R18" s="14"/>
      <c r="S18" s="16" t="s">
        <v>78</v>
      </c>
      <c r="T18" s="14" t="s">
        <v>84</v>
      </c>
      <c r="U18" s="14" t="s">
        <v>85</v>
      </c>
      <c r="V18" s="20">
        <v>13828126228</v>
      </c>
      <c r="W18" s="13" t="s">
        <v>47</v>
      </c>
      <c r="X18" s="13" t="s">
        <v>58</v>
      </c>
      <c r="Y18" s="13"/>
    </row>
    <row r="19" s="1" customFormat="1" ht="27" spans="1:25">
      <c r="A19" s="13">
        <v>15</v>
      </c>
      <c r="B19" s="14" t="s">
        <v>34</v>
      </c>
      <c r="C19" s="14" t="s">
        <v>78</v>
      </c>
      <c r="D19" s="14">
        <v>2013</v>
      </c>
      <c r="E19" s="15" t="s">
        <v>95</v>
      </c>
      <c r="F19" s="15" t="s">
        <v>95</v>
      </c>
      <c r="G19" s="16" t="s">
        <v>96</v>
      </c>
      <c r="H19" s="16" t="s">
        <v>81</v>
      </c>
      <c r="I19" s="14"/>
      <c r="J19" s="16" t="s">
        <v>81</v>
      </c>
      <c r="K19" s="14" t="s">
        <v>81</v>
      </c>
      <c r="L19" s="14">
        <v>220000</v>
      </c>
      <c r="M19" s="14">
        <v>220000</v>
      </c>
      <c r="N19" s="16" t="s">
        <v>52</v>
      </c>
      <c r="O19" s="14" t="s">
        <v>53</v>
      </c>
      <c r="P19" s="14"/>
      <c r="Q19" s="16"/>
      <c r="R19" s="14"/>
      <c r="S19" s="16" t="s">
        <v>78</v>
      </c>
      <c r="T19" s="14" t="s">
        <v>84</v>
      </c>
      <c r="U19" s="14" t="s">
        <v>85</v>
      </c>
      <c r="V19" s="20">
        <v>13828126228</v>
      </c>
      <c r="W19" s="13" t="s">
        <v>47</v>
      </c>
      <c r="X19" s="13" t="s">
        <v>58</v>
      </c>
      <c r="Y19" s="13"/>
    </row>
    <row r="20" s="1" customFormat="1" ht="48" spans="1:25">
      <c r="A20" s="13">
        <v>16</v>
      </c>
      <c r="B20" s="14" t="s">
        <v>34</v>
      </c>
      <c r="C20" s="14" t="s">
        <v>78</v>
      </c>
      <c r="D20" s="14">
        <v>2015</v>
      </c>
      <c r="E20" s="15" t="s">
        <v>97</v>
      </c>
      <c r="F20" s="15" t="s">
        <v>98</v>
      </c>
      <c r="G20" s="16" t="s">
        <v>99</v>
      </c>
      <c r="H20" s="16" t="s">
        <v>81</v>
      </c>
      <c r="I20" s="14"/>
      <c r="J20" s="16" t="s">
        <v>81</v>
      </c>
      <c r="K20" s="14" t="s">
        <v>81</v>
      </c>
      <c r="L20" s="14">
        <v>250065</v>
      </c>
      <c r="M20" s="14">
        <v>250065</v>
      </c>
      <c r="N20" s="16" t="s">
        <v>52</v>
      </c>
      <c r="O20" s="14" t="s">
        <v>53</v>
      </c>
      <c r="P20" s="14"/>
      <c r="Q20" s="16"/>
      <c r="R20" s="14"/>
      <c r="S20" s="16" t="s">
        <v>78</v>
      </c>
      <c r="T20" s="14" t="s">
        <v>84</v>
      </c>
      <c r="U20" s="14" t="s">
        <v>85</v>
      </c>
      <c r="V20" s="20">
        <v>13828126228</v>
      </c>
      <c r="W20" s="13" t="s">
        <v>47</v>
      </c>
      <c r="X20" s="13" t="s">
        <v>58</v>
      </c>
      <c r="Y20" s="13"/>
    </row>
    <row r="21" s="1" customFormat="1" ht="36" spans="1:25">
      <c r="A21" s="13">
        <v>17</v>
      </c>
      <c r="B21" s="14" t="s">
        <v>34</v>
      </c>
      <c r="C21" s="14" t="s">
        <v>78</v>
      </c>
      <c r="D21" s="14">
        <v>2014</v>
      </c>
      <c r="E21" s="15" t="s">
        <v>100</v>
      </c>
      <c r="F21" s="15" t="s">
        <v>101</v>
      </c>
      <c r="G21" s="16" t="s">
        <v>102</v>
      </c>
      <c r="H21" s="16" t="s">
        <v>81</v>
      </c>
      <c r="I21" s="14"/>
      <c r="J21" s="16" t="s">
        <v>81</v>
      </c>
      <c r="K21" s="14" t="s">
        <v>81</v>
      </c>
      <c r="L21" s="14">
        <v>1147225</v>
      </c>
      <c r="M21" s="14">
        <v>1147225</v>
      </c>
      <c r="N21" s="16" t="s">
        <v>52</v>
      </c>
      <c r="O21" s="14" t="s">
        <v>53</v>
      </c>
      <c r="P21" s="14"/>
      <c r="Q21" s="16"/>
      <c r="R21" s="14"/>
      <c r="S21" s="16" t="s">
        <v>78</v>
      </c>
      <c r="T21" s="14" t="s">
        <v>84</v>
      </c>
      <c r="U21" s="14" t="s">
        <v>85</v>
      </c>
      <c r="V21" s="20">
        <v>13828126228</v>
      </c>
      <c r="W21" s="13" t="s">
        <v>47</v>
      </c>
      <c r="X21" s="13" t="s">
        <v>58</v>
      </c>
      <c r="Y21" s="13"/>
    </row>
    <row r="22" s="1" customFormat="1" ht="36" spans="1:25">
      <c r="A22" s="13">
        <v>18</v>
      </c>
      <c r="B22" s="14" t="s">
        <v>34</v>
      </c>
      <c r="C22" s="14" t="s">
        <v>103</v>
      </c>
      <c r="D22" s="14">
        <v>2018</v>
      </c>
      <c r="E22" s="15" t="s">
        <v>104</v>
      </c>
      <c r="F22" s="15" t="s">
        <v>105</v>
      </c>
      <c r="G22" s="16">
        <v>2018</v>
      </c>
      <c r="H22" s="16" t="s">
        <v>106</v>
      </c>
      <c r="I22" s="14" t="s">
        <v>107</v>
      </c>
      <c r="J22" s="16" t="s">
        <v>103</v>
      </c>
      <c r="K22" s="14" t="s">
        <v>103</v>
      </c>
      <c r="L22" s="14">
        <v>692200</v>
      </c>
      <c r="M22" s="14">
        <v>692200</v>
      </c>
      <c r="N22" s="16" t="s">
        <v>41</v>
      </c>
      <c r="O22" s="14" t="s">
        <v>108</v>
      </c>
      <c r="P22" s="14"/>
      <c r="Q22" s="16"/>
      <c r="R22" s="14"/>
      <c r="S22" s="16" t="s">
        <v>109</v>
      </c>
      <c r="T22" s="14" t="s">
        <v>84</v>
      </c>
      <c r="U22" s="14" t="s">
        <v>110</v>
      </c>
      <c r="V22" s="20">
        <v>13695137488</v>
      </c>
      <c r="W22" s="13" t="s">
        <v>47</v>
      </c>
      <c r="X22" s="13" t="s">
        <v>58</v>
      </c>
      <c r="Y22" s="13"/>
    </row>
    <row r="23" s="1" customFormat="1" ht="72" spans="1:25">
      <c r="A23" s="13">
        <v>19</v>
      </c>
      <c r="B23" s="14" t="s">
        <v>34</v>
      </c>
      <c r="C23" s="14" t="s">
        <v>103</v>
      </c>
      <c r="D23" s="14">
        <v>2020</v>
      </c>
      <c r="E23" s="15" t="s">
        <v>111</v>
      </c>
      <c r="F23" s="15" t="s">
        <v>112</v>
      </c>
      <c r="G23" s="16">
        <v>2020</v>
      </c>
      <c r="H23" s="16" t="s">
        <v>113</v>
      </c>
      <c r="I23" s="14" t="s">
        <v>103</v>
      </c>
      <c r="J23" s="16" t="s">
        <v>103</v>
      </c>
      <c r="K23" s="14" t="s">
        <v>113</v>
      </c>
      <c r="L23" s="14">
        <v>600000</v>
      </c>
      <c r="M23" s="14">
        <v>600000</v>
      </c>
      <c r="N23" s="16" t="s">
        <v>41</v>
      </c>
      <c r="O23" s="14" t="s">
        <v>42</v>
      </c>
      <c r="P23" s="14" t="s">
        <v>47</v>
      </c>
      <c r="Q23" s="16">
        <v>45200</v>
      </c>
      <c r="R23" s="14">
        <v>0.05</v>
      </c>
      <c r="S23" s="16" t="s">
        <v>109</v>
      </c>
      <c r="T23" s="14" t="s">
        <v>84</v>
      </c>
      <c r="U23" s="14" t="s">
        <v>110</v>
      </c>
      <c r="V23" s="20">
        <v>13695137488</v>
      </c>
      <c r="W23" s="13" t="s">
        <v>47</v>
      </c>
      <c r="X23" s="13" t="s">
        <v>58</v>
      </c>
      <c r="Y23" s="13"/>
    </row>
    <row r="24" s="1" customFormat="1" ht="27" spans="1:25">
      <c r="A24" s="13">
        <v>20</v>
      </c>
      <c r="B24" s="14" t="s">
        <v>34</v>
      </c>
      <c r="C24" s="14" t="s">
        <v>103</v>
      </c>
      <c r="D24" s="14">
        <v>2016</v>
      </c>
      <c r="E24" s="15" t="s">
        <v>114</v>
      </c>
      <c r="F24" s="15" t="s">
        <v>115</v>
      </c>
      <c r="G24" s="16">
        <v>2016</v>
      </c>
      <c r="H24" s="16" t="s">
        <v>106</v>
      </c>
      <c r="I24" s="14" t="s">
        <v>103</v>
      </c>
      <c r="J24" s="16" t="s">
        <v>103</v>
      </c>
      <c r="K24" s="14" t="s">
        <v>103</v>
      </c>
      <c r="L24" s="14">
        <v>104420</v>
      </c>
      <c r="M24" s="14">
        <v>104420</v>
      </c>
      <c r="N24" s="16" t="s">
        <v>52</v>
      </c>
      <c r="O24" s="14" t="s">
        <v>116</v>
      </c>
      <c r="P24" s="14"/>
      <c r="Q24" s="16"/>
      <c r="R24" s="14"/>
      <c r="S24" s="16" t="s">
        <v>109</v>
      </c>
      <c r="T24" s="14" t="s">
        <v>84</v>
      </c>
      <c r="U24" s="14" t="s">
        <v>110</v>
      </c>
      <c r="V24" s="20">
        <v>13695137488</v>
      </c>
      <c r="W24" s="13" t="s">
        <v>47</v>
      </c>
      <c r="X24" s="13" t="s">
        <v>58</v>
      </c>
      <c r="Y24" s="13"/>
    </row>
    <row r="25" s="1" customFormat="1" ht="27" spans="1:25">
      <c r="A25" s="13">
        <v>21</v>
      </c>
      <c r="B25" s="14" t="s">
        <v>34</v>
      </c>
      <c r="C25" s="14" t="s">
        <v>103</v>
      </c>
      <c r="D25" s="14">
        <v>2016</v>
      </c>
      <c r="E25" s="15" t="s">
        <v>117</v>
      </c>
      <c r="F25" s="15" t="s">
        <v>118</v>
      </c>
      <c r="G25" s="16">
        <v>2016</v>
      </c>
      <c r="H25" s="16" t="s">
        <v>106</v>
      </c>
      <c r="I25" s="14" t="s">
        <v>103</v>
      </c>
      <c r="J25" s="16" t="s">
        <v>103</v>
      </c>
      <c r="K25" s="14" t="s">
        <v>103</v>
      </c>
      <c r="L25" s="14">
        <v>30900</v>
      </c>
      <c r="M25" s="14">
        <v>30900</v>
      </c>
      <c r="N25" s="16" t="s">
        <v>52</v>
      </c>
      <c r="O25" s="14" t="s">
        <v>116</v>
      </c>
      <c r="P25" s="14"/>
      <c r="Q25" s="16"/>
      <c r="R25" s="14"/>
      <c r="S25" s="16" t="s">
        <v>109</v>
      </c>
      <c r="T25" s="14" t="s">
        <v>84</v>
      </c>
      <c r="U25" s="14" t="s">
        <v>110</v>
      </c>
      <c r="V25" s="20">
        <v>13695137488</v>
      </c>
      <c r="W25" s="13" t="s">
        <v>47</v>
      </c>
      <c r="X25" s="13" t="s">
        <v>58</v>
      </c>
      <c r="Y25" s="13"/>
    </row>
    <row r="26" s="1" customFormat="1" ht="27" spans="1:25">
      <c r="A26" s="13">
        <v>22</v>
      </c>
      <c r="B26" s="14" t="s">
        <v>34</v>
      </c>
      <c r="C26" s="14" t="s">
        <v>103</v>
      </c>
      <c r="D26" s="14">
        <v>2016</v>
      </c>
      <c r="E26" s="15" t="s">
        <v>119</v>
      </c>
      <c r="F26" s="15" t="s">
        <v>120</v>
      </c>
      <c r="G26" s="16">
        <v>2016</v>
      </c>
      <c r="H26" s="16" t="s">
        <v>106</v>
      </c>
      <c r="I26" s="14" t="s">
        <v>103</v>
      </c>
      <c r="J26" s="16" t="s">
        <v>103</v>
      </c>
      <c r="K26" s="14" t="s">
        <v>103</v>
      </c>
      <c r="L26" s="14">
        <v>17648</v>
      </c>
      <c r="M26" s="14">
        <v>17648</v>
      </c>
      <c r="N26" s="16" t="s">
        <v>52</v>
      </c>
      <c r="O26" s="14" t="s">
        <v>116</v>
      </c>
      <c r="P26" s="14"/>
      <c r="Q26" s="16"/>
      <c r="R26" s="14"/>
      <c r="S26" s="16" t="s">
        <v>109</v>
      </c>
      <c r="T26" s="14" t="s">
        <v>84</v>
      </c>
      <c r="U26" s="14" t="s">
        <v>110</v>
      </c>
      <c r="V26" s="20">
        <v>13695137488</v>
      </c>
      <c r="W26" s="13" t="s">
        <v>47</v>
      </c>
      <c r="X26" s="13" t="s">
        <v>58</v>
      </c>
      <c r="Y26" s="13"/>
    </row>
    <row r="27" s="1" customFormat="1" ht="27" spans="1:25">
      <c r="A27" s="13">
        <v>23</v>
      </c>
      <c r="B27" s="14" t="s">
        <v>34</v>
      </c>
      <c r="C27" s="14" t="s">
        <v>103</v>
      </c>
      <c r="D27" s="14">
        <v>2017</v>
      </c>
      <c r="E27" s="15" t="s">
        <v>121</v>
      </c>
      <c r="F27" s="15" t="s">
        <v>122</v>
      </c>
      <c r="G27" s="16">
        <v>2017</v>
      </c>
      <c r="H27" s="16" t="s">
        <v>106</v>
      </c>
      <c r="I27" s="14" t="s">
        <v>103</v>
      </c>
      <c r="J27" s="16" t="s">
        <v>103</v>
      </c>
      <c r="K27" s="14" t="s">
        <v>103</v>
      </c>
      <c r="L27" s="14">
        <v>18440</v>
      </c>
      <c r="M27" s="14">
        <v>18440</v>
      </c>
      <c r="N27" s="16" t="s">
        <v>52</v>
      </c>
      <c r="O27" s="14" t="s">
        <v>116</v>
      </c>
      <c r="P27" s="14"/>
      <c r="Q27" s="16"/>
      <c r="R27" s="14"/>
      <c r="S27" s="16" t="s">
        <v>109</v>
      </c>
      <c r="T27" s="14" t="s">
        <v>84</v>
      </c>
      <c r="U27" s="14" t="s">
        <v>110</v>
      </c>
      <c r="V27" s="20">
        <v>13695137488</v>
      </c>
      <c r="W27" s="13" t="s">
        <v>47</v>
      </c>
      <c r="X27" s="13" t="s">
        <v>58</v>
      </c>
      <c r="Y27" s="13"/>
    </row>
    <row r="28" s="1" customFormat="1" ht="27" spans="1:25">
      <c r="A28" s="13">
        <v>24</v>
      </c>
      <c r="B28" s="14" t="s">
        <v>34</v>
      </c>
      <c r="C28" s="14" t="s">
        <v>103</v>
      </c>
      <c r="D28" s="14">
        <v>2018</v>
      </c>
      <c r="E28" s="15" t="s">
        <v>123</v>
      </c>
      <c r="F28" s="15" t="s">
        <v>124</v>
      </c>
      <c r="G28" s="16">
        <v>2018</v>
      </c>
      <c r="H28" s="16" t="s">
        <v>106</v>
      </c>
      <c r="I28" s="14" t="s">
        <v>103</v>
      </c>
      <c r="J28" s="16" t="s">
        <v>103</v>
      </c>
      <c r="K28" s="14" t="s">
        <v>103</v>
      </c>
      <c r="L28" s="14">
        <v>164000</v>
      </c>
      <c r="M28" s="14">
        <v>164000</v>
      </c>
      <c r="N28" s="16" t="s">
        <v>52</v>
      </c>
      <c r="O28" s="14" t="s">
        <v>116</v>
      </c>
      <c r="P28" s="14"/>
      <c r="Q28" s="16"/>
      <c r="R28" s="14"/>
      <c r="S28" s="16" t="s">
        <v>109</v>
      </c>
      <c r="T28" s="14" t="s">
        <v>84</v>
      </c>
      <c r="U28" s="14" t="s">
        <v>110</v>
      </c>
      <c r="V28" s="20">
        <v>13695137488</v>
      </c>
      <c r="W28" s="13" t="s">
        <v>47</v>
      </c>
      <c r="X28" s="13" t="s">
        <v>58</v>
      </c>
      <c r="Y28" s="13"/>
    </row>
    <row r="29" s="1" customFormat="1" ht="27" spans="1:25">
      <c r="A29" s="13">
        <v>25</v>
      </c>
      <c r="B29" s="14" t="s">
        <v>34</v>
      </c>
      <c r="C29" s="14" t="s">
        <v>103</v>
      </c>
      <c r="D29" s="14">
        <v>2019</v>
      </c>
      <c r="E29" s="15" t="s">
        <v>125</v>
      </c>
      <c r="F29" s="15" t="s">
        <v>126</v>
      </c>
      <c r="G29" s="16">
        <v>2019</v>
      </c>
      <c r="H29" s="16" t="s">
        <v>106</v>
      </c>
      <c r="I29" s="14" t="s">
        <v>103</v>
      </c>
      <c r="J29" s="16" t="s">
        <v>103</v>
      </c>
      <c r="K29" s="14" t="s">
        <v>103</v>
      </c>
      <c r="L29" s="14">
        <v>12420</v>
      </c>
      <c r="M29" s="14">
        <v>12420</v>
      </c>
      <c r="N29" s="16" t="s">
        <v>52</v>
      </c>
      <c r="O29" s="14" t="s">
        <v>116</v>
      </c>
      <c r="P29" s="14"/>
      <c r="Q29" s="16"/>
      <c r="R29" s="14"/>
      <c r="S29" s="16" t="s">
        <v>109</v>
      </c>
      <c r="T29" s="14" t="s">
        <v>84</v>
      </c>
      <c r="U29" s="14" t="s">
        <v>110</v>
      </c>
      <c r="V29" s="20">
        <v>13695137488</v>
      </c>
      <c r="W29" s="13" t="s">
        <v>47</v>
      </c>
      <c r="X29" s="13" t="s">
        <v>58</v>
      </c>
      <c r="Y29" s="13"/>
    </row>
    <row r="30" s="1" customFormat="1" ht="27" spans="1:25">
      <c r="A30" s="13">
        <v>26</v>
      </c>
      <c r="B30" s="14" t="s">
        <v>34</v>
      </c>
      <c r="C30" s="14" t="s">
        <v>103</v>
      </c>
      <c r="D30" s="14">
        <v>2020</v>
      </c>
      <c r="E30" s="15" t="s">
        <v>127</v>
      </c>
      <c r="F30" s="15" t="s">
        <v>128</v>
      </c>
      <c r="G30" s="16">
        <v>2020</v>
      </c>
      <c r="H30" s="16" t="s">
        <v>106</v>
      </c>
      <c r="I30" s="14" t="s">
        <v>103</v>
      </c>
      <c r="J30" s="16" t="s">
        <v>103</v>
      </c>
      <c r="K30" s="14" t="s">
        <v>103</v>
      </c>
      <c r="L30" s="14">
        <v>18800</v>
      </c>
      <c r="M30" s="14">
        <v>18800</v>
      </c>
      <c r="N30" s="16" t="s">
        <v>52</v>
      </c>
      <c r="O30" s="14" t="s">
        <v>116</v>
      </c>
      <c r="P30" s="14"/>
      <c r="Q30" s="16"/>
      <c r="R30" s="14"/>
      <c r="S30" s="16" t="s">
        <v>109</v>
      </c>
      <c r="T30" s="14" t="s">
        <v>84</v>
      </c>
      <c r="U30" s="14" t="s">
        <v>110</v>
      </c>
      <c r="V30" s="20">
        <v>13695137488</v>
      </c>
      <c r="W30" s="13" t="s">
        <v>47</v>
      </c>
      <c r="X30" s="13" t="s">
        <v>58</v>
      </c>
      <c r="Y30" s="13"/>
    </row>
    <row r="31" s="1" customFormat="1" ht="36" spans="1:25">
      <c r="A31" s="13">
        <v>27</v>
      </c>
      <c r="B31" s="14" t="s">
        <v>34</v>
      </c>
      <c r="C31" s="14" t="s">
        <v>129</v>
      </c>
      <c r="D31" s="14">
        <v>2017</v>
      </c>
      <c r="E31" s="15" t="s">
        <v>130</v>
      </c>
      <c r="F31" s="15" t="s">
        <v>131</v>
      </c>
      <c r="G31" s="16">
        <v>2017</v>
      </c>
      <c r="H31" s="16" t="s">
        <v>129</v>
      </c>
      <c r="I31" s="14" t="s">
        <v>39</v>
      </c>
      <c r="J31" s="16" t="s">
        <v>129</v>
      </c>
      <c r="K31" s="14" t="s">
        <v>129</v>
      </c>
      <c r="L31" s="14">
        <v>990632</v>
      </c>
      <c r="M31" s="14">
        <v>990632</v>
      </c>
      <c r="N31" s="16" t="s">
        <v>52</v>
      </c>
      <c r="O31" s="14" t="s">
        <v>53</v>
      </c>
      <c r="P31" s="14"/>
      <c r="Q31" s="16"/>
      <c r="R31" s="14"/>
      <c r="S31" s="16" t="s">
        <v>132</v>
      </c>
      <c r="T31" s="14" t="s">
        <v>84</v>
      </c>
      <c r="U31" s="14" t="s">
        <v>133</v>
      </c>
      <c r="V31" s="20">
        <v>13729451751</v>
      </c>
      <c r="W31" s="13" t="s">
        <v>47</v>
      </c>
      <c r="X31" s="13" t="s">
        <v>58</v>
      </c>
      <c r="Y31" s="13"/>
    </row>
    <row r="32" s="1" customFormat="1" ht="48" spans="1:25">
      <c r="A32" s="13">
        <v>28</v>
      </c>
      <c r="B32" s="14" t="s">
        <v>34</v>
      </c>
      <c r="C32" s="14" t="s">
        <v>129</v>
      </c>
      <c r="D32" s="14">
        <v>2018</v>
      </c>
      <c r="E32" s="15" t="s">
        <v>134</v>
      </c>
      <c r="F32" s="15" t="s">
        <v>135</v>
      </c>
      <c r="G32" s="16">
        <v>2018</v>
      </c>
      <c r="H32" s="16" t="s">
        <v>132</v>
      </c>
      <c r="I32" s="14" t="s">
        <v>132</v>
      </c>
      <c r="J32" s="16" t="s">
        <v>129</v>
      </c>
      <c r="K32" s="14" t="s">
        <v>129</v>
      </c>
      <c r="L32" s="14">
        <v>487468</v>
      </c>
      <c r="M32" s="14">
        <v>487468</v>
      </c>
      <c r="N32" s="16" t="s">
        <v>41</v>
      </c>
      <c r="O32" s="14" t="s">
        <v>108</v>
      </c>
      <c r="P32" s="14"/>
      <c r="Q32" s="16"/>
      <c r="R32" s="14"/>
      <c r="S32" s="16" t="s">
        <v>132</v>
      </c>
      <c r="T32" s="14" t="s">
        <v>84</v>
      </c>
      <c r="U32" s="14" t="s">
        <v>133</v>
      </c>
      <c r="V32" s="20">
        <v>13729451751</v>
      </c>
      <c r="W32" s="13" t="s">
        <v>47</v>
      </c>
      <c r="X32" s="13" t="s">
        <v>58</v>
      </c>
      <c r="Y32" s="13"/>
    </row>
    <row r="33" s="1" customFormat="1" ht="180" spans="1:25">
      <c r="A33" s="13">
        <v>29</v>
      </c>
      <c r="B33" s="14" t="s">
        <v>34</v>
      </c>
      <c r="C33" s="14" t="s">
        <v>129</v>
      </c>
      <c r="D33" s="14">
        <v>2020</v>
      </c>
      <c r="E33" s="15" t="s">
        <v>136</v>
      </c>
      <c r="F33" s="15" t="s">
        <v>137</v>
      </c>
      <c r="G33" s="16">
        <v>2020</v>
      </c>
      <c r="H33" s="16" t="s">
        <v>132</v>
      </c>
      <c r="I33" s="14" t="s">
        <v>39</v>
      </c>
      <c r="J33" s="16" t="s">
        <v>129</v>
      </c>
      <c r="K33" s="14" t="s">
        <v>129</v>
      </c>
      <c r="L33" s="14">
        <v>1471920</v>
      </c>
      <c r="M33" s="14">
        <v>1471920</v>
      </c>
      <c r="N33" s="16" t="s">
        <v>41</v>
      </c>
      <c r="O33" s="14" t="s">
        <v>108</v>
      </c>
      <c r="P33" s="14"/>
      <c r="Q33" s="16"/>
      <c r="R33" s="14"/>
      <c r="S33" s="16" t="s">
        <v>132</v>
      </c>
      <c r="T33" s="14" t="s">
        <v>84</v>
      </c>
      <c r="U33" s="14" t="s">
        <v>133</v>
      </c>
      <c r="V33" s="20">
        <v>13729451751</v>
      </c>
      <c r="W33" s="13" t="s">
        <v>47</v>
      </c>
      <c r="X33" s="13" t="s">
        <v>58</v>
      </c>
      <c r="Y33" s="13"/>
    </row>
    <row r="34" s="1" customFormat="1" ht="48" spans="1:25">
      <c r="A34" s="13">
        <v>30</v>
      </c>
      <c r="B34" s="14" t="s">
        <v>34</v>
      </c>
      <c r="C34" s="14" t="s">
        <v>129</v>
      </c>
      <c r="D34" s="14">
        <v>2019</v>
      </c>
      <c r="E34" s="15" t="s">
        <v>138</v>
      </c>
      <c r="F34" s="15" t="s">
        <v>139</v>
      </c>
      <c r="G34" s="16">
        <v>2019</v>
      </c>
      <c r="H34" s="16" t="s">
        <v>140</v>
      </c>
      <c r="I34" s="14" t="s">
        <v>132</v>
      </c>
      <c r="J34" s="16" t="s">
        <v>129</v>
      </c>
      <c r="K34" s="14" t="s">
        <v>141</v>
      </c>
      <c r="L34" s="14">
        <v>49980</v>
      </c>
      <c r="M34" s="14">
        <v>49980</v>
      </c>
      <c r="N34" s="16" t="s">
        <v>142</v>
      </c>
      <c r="O34" s="14" t="s">
        <v>143</v>
      </c>
      <c r="P34" s="14"/>
      <c r="Q34" s="16"/>
      <c r="R34" s="14"/>
      <c r="S34" s="16" t="s">
        <v>132</v>
      </c>
      <c r="T34" s="14" t="s">
        <v>84</v>
      </c>
      <c r="U34" s="14" t="s">
        <v>133</v>
      </c>
      <c r="V34" s="20">
        <v>13729451751</v>
      </c>
      <c r="W34" s="13" t="s">
        <v>47</v>
      </c>
      <c r="X34" s="13" t="s">
        <v>58</v>
      </c>
      <c r="Y34" s="13"/>
    </row>
    <row r="35" ht="28.5" spans="1:25">
      <c r="A35" s="13">
        <v>31</v>
      </c>
      <c r="B35" s="17" t="s">
        <v>34</v>
      </c>
      <c r="C35" s="17" t="s">
        <v>144</v>
      </c>
      <c r="D35" s="17">
        <v>2018</v>
      </c>
      <c r="E35" s="18" t="s">
        <v>145</v>
      </c>
      <c r="F35" s="17" t="s">
        <v>145</v>
      </c>
      <c r="G35" s="19">
        <v>2019</v>
      </c>
      <c r="H35" s="19" t="s">
        <v>146</v>
      </c>
      <c r="I35" s="30" t="s">
        <v>147</v>
      </c>
      <c r="J35" s="19" t="s">
        <v>146</v>
      </c>
      <c r="K35" s="17" t="s">
        <v>146</v>
      </c>
      <c r="L35" s="17">
        <v>20000</v>
      </c>
      <c r="M35" s="17">
        <v>20000</v>
      </c>
      <c r="N35" s="16" t="s">
        <v>52</v>
      </c>
      <c r="O35" s="31" t="s">
        <v>108</v>
      </c>
      <c r="P35" s="31" t="s">
        <v>54</v>
      </c>
      <c r="Q35" s="37"/>
      <c r="R35" s="38"/>
      <c r="S35" s="19" t="s">
        <v>148</v>
      </c>
      <c r="T35" s="14" t="s">
        <v>149</v>
      </c>
      <c r="U35" s="31" t="s">
        <v>150</v>
      </c>
      <c r="V35" s="17">
        <v>13712000116</v>
      </c>
      <c r="W35" s="13" t="s">
        <v>47</v>
      </c>
      <c r="X35" s="13" t="s">
        <v>58</v>
      </c>
      <c r="Y35" s="13"/>
    </row>
    <row r="36" ht="36" spans="1:25">
      <c r="A36" s="13">
        <v>32</v>
      </c>
      <c r="B36" s="14" t="s">
        <v>34</v>
      </c>
      <c r="C36" s="14" t="s">
        <v>151</v>
      </c>
      <c r="D36" s="14">
        <v>2012.11</v>
      </c>
      <c r="E36" s="15" t="s">
        <v>152</v>
      </c>
      <c r="F36" s="15" t="s">
        <v>153</v>
      </c>
      <c r="G36" s="16">
        <v>2012.11</v>
      </c>
      <c r="H36" s="16" t="s">
        <v>151</v>
      </c>
      <c r="I36" s="14"/>
      <c r="J36" s="16" t="s">
        <v>151</v>
      </c>
      <c r="K36" s="14" t="s">
        <v>151</v>
      </c>
      <c r="L36" s="32">
        <v>500000</v>
      </c>
      <c r="M36" s="32">
        <v>500000</v>
      </c>
      <c r="N36" s="22" t="s">
        <v>41</v>
      </c>
      <c r="O36" s="14" t="s">
        <v>42</v>
      </c>
      <c r="P36" s="14" t="s">
        <v>47</v>
      </c>
      <c r="Q36" s="16"/>
      <c r="R36" s="39">
        <v>0.1</v>
      </c>
      <c r="S36" s="16" t="s">
        <v>151</v>
      </c>
      <c r="T36" s="14" t="s">
        <v>84</v>
      </c>
      <c r="U36" s="14" t="s">
        <v>154</v>
      </c>
      <c r="V36" s="20">
        <v>13682845160</v>
      </c>
      <c r="W36" s="14" t="s">
        <v>47</v>
      </c>
      <c r="X36" s="14" t="s">
        <v>58</v>
      </c>
      <c r="Y36" s="14"/>
    </row>
    <row r="37" ht="36" spans="1:25">
      <c r="A37" s="13">
        <v>33</v>
      </c>
      <c r="B37" s="14" t="s">
        <v>34</v>
      </c>
      <c r="C37" s="14" t="s">
        <v>151</v>
      </c>
      <c r="D37" s="14" t="s">
        <v>155</v>
      </c>
      <c r="E37" s="15" t="s">
        <v>156</v>
      </c>
      <c r="F37" s="15" t="s">
        <v>157</v>
      </c>
      <c r="G37" s="16" t="s">
        <v>155</v>
      </c>
      <c r="H37" s="16" t="s">
        <v>151</v>
      </c>
      <c r="I37" s="14"/>
      <c r="J37" s="16" t="s">
        <v>151</v>
      </c>
      <c r="K37" s="14" t="s">
        <v>151</v>
      </c>
      <c r="L37" s="33">
        <v>308707.5</v>
      </c>
      <c r="M37" s="33">
        <v>308707.5</v>
      </c>
      <c r="N37" s="16" t="s">
        <v>52</v>
      </c>
      <c r="O37" s="14" t="s">
        <v>53</v>
      </c>
      <c r="P37" s="14"/>
      <c r="Q37" s="16"/>
      <c r="R37" s="14"/>
      <c r="S37" s="16" t="s">
        <v>151</v>
      </c>
      <c r="T37" s="14" t="s">
        <v>84</v>
      </c>
      <c r="U37" s="14" t="s">
        <v>154</v>
      </c>
      <c r="V37" s="20">
        <v>13682845160</v>
      </c>
      <c r="W37" s="14" t="s">
        <v>47</v>
      </c>
      <c r="X37" s="14" t="s">
        <v>58</v>
      </c>
      <c r="Y37" s="14"/>
    </row>
    <row r="38" ht="27" spans="1:25">
      <c r="A38" s="13">
        <v>34</v>
      </c>
      <c r="B38" s="14" t="s">
        <v>34</v>
      </c>
      <c r="C38" s="14" t="s">
        <v>151</v>
      </c>
      <c r="D38" s="14">
        <v>2013.5</v>
      </c>
      <c r="E38" s="15" t="s">
        <v>158</v>
      </c>
      <c r="F38" s="15" t="s">
        <v>158</v>
      </c>
      <c r="G38" s="16">
        <v>2013.5</v>
      </c>
      <c r="H38" s="16" t="s">
        <v>151</v>
      </c>
      <c r="I38" s="14"/>
      <c r="J38" s="16" t="s">
        <v>151</v>
      </c>
      <c r="K38" s="14" t="s">
        <v>151</v>
      </c>
      <c r="L38" s="32">
        <v>1041472.22</v>
      </c>
      <c r="M38" s="32">
        <v>1041472.22</v>
      </c>
      <c r="N38" s="16" t="s">
        <v>52</v>
      </c>
      <c r="O38" s="14" t="s">
        <v>53</v>
      </c>
      <c r="P38" s="14"/>
      <c r="Q38" s="16"/>
      <c r="R38" s="14"/>
      <c r="S38" s="16" t="s">
        <v>151</v>
      </c>
      <c r="T38" s="14" t="s">
        <v>84</v>
      </c>
      <c r="U38" s="14" t="s">
        <v>154</v>
      </c>
      <c r="V38" s="20">
        <v>13682845160</v>
      </c>
      <c r="W38" s="14" t="s">
        <v>47</v>
      </c>
      <c r="X38" s="14" t="s">
        <v>58</v>
      </c>
      <c r="Y38" s="14"/>
    </row>
    <row r="39" ht="27" spans="1:25">
      <c r="A39" s="13">
        <v>35</v>
      </c>
      <c r="B39" s="14" t="s">
        <v>34</v>
      </c>
      <c r="C39" s="14" t="s">
        <v>151</v>
      </c>
      <c r="D39" s="14">
        <v>2013.3</v>
      </c>
      <c r="E39" s="15" t="s">
        <v>159</v>
      </c>
      <c r="F39" s="15" t="s">
        <v>160</v>
      </c>
      <c r="G39" s="16">
        <v>2013.3</v>
      </c>
      <c r="H39" s="16" t="s">
        <v>151</v>
      </c>
      <c r="I39" s="14"/>
      <c r="J39" s="16" t="s">
        <v>151</v>
      </c>
      <c r="K39" s="14" t="s">
        <v>151</v>
      </c>
      <c r="L39" s="32">
        <v>43783.48</v>
      </c>
      <c r="M39" s="32">
        <v>43783.48</v>
      </c>
      <c r="N39" s="16" t="s">
        <v>52</v>
      </c>
      <c r="O39" s="14" t="s">
        <v>53</v>
      </c>
      <c r="P39" s="14"/>
      <c r="Q39" s="16"/>
      <c r="R39" s="14"/>
      <c r="S39" s="16" t="s">
        <v>151</v>
      </c>
      <c r="T39" s="14" t="s">
        <v>84</v>
      </c>
      <c r="U39" s="14" t="s">
        <v>154</v>
      </c>
      <c r="V39" s="20">
        <v>13682845160</v>
      </c>
      <c r="W39" s="14" t="s">
        <v>47</v>
      </c>
      <c r="X39" s="14" t="s">
        <v>58</v>
      </c>
      <c r="Y39" s="14"/>
    </row>
    <row r="40" ht="27" spans="1:25">
      <c r="A40" s="13">
        <v>36</v>
      </c>
      <c r="B40" s="14" t="s">
        <v>34</v>
      </c>
      <c r="C40" s="14" t="s">
        <v>151</v>
      </c>
      <c r="D40" s="14">
        <v>2016.6</v>
      </c>
      <c r="E40" s="15" t="s">
        <v>161</v>
      </c>
      <c r="F40" s="15" t="s">
        <v>162</v>
      </c>
      <c r="G40" s="16">
        <v>2016.6</v>
      </c>
      <c r="H40" s="16" t="s">
        <v>151</v>
      </c>
      <c r="I40" s="14"/>
      <c r="J40" s="16" t="s">
        <v>151</v>
      </c>
      <c r="K40" s="14" t="s">
        <v>151</v>
      </c>
      <c r="L40" s="33">
        <v>20932</v>
      </c>
      <c r="M40" s="33">
        <v>20932</v>
      </c>
      <c r="N40" s="16" t="s">
        <v>52</v>
      </c>
      <c r="O40" s="14" t="s">
        <v>53</v>
      </c>
      <c r="P40" s="14"/>
      <c r="Q40" s="16"/>
      <c r="R40" s="14"/>
      <c r="S40" s="16" t="s">
        <v>151</v>
      </c>
      <c r="T40" s="14" t="s">
        <v>84</v>
      </c>
      <c r="U40" s="14" t="s">
        <v>154</v>
      </c>
      <c r="V40" s="20">
        <v>13682845160</v>
      </c>
      <c r="W40" s="14" t="s">
        <v>47</v>
      </c>
      <c r="X40" s="14" t="s">
        <v>58</v>
      </c>
      <c r="Y40" s="14"/>
    </row>
    <row r="41" ht="27" spans="1:25">
      <c r="A41" s="13">
        <v>37</v>
      </c>
      <c r="B41" s="20" t="s">
        <v>34</v>
      </c>
      <c r="C41" s="20" t="s">
        <v>163</v>
      </c>
      <c r="D41" s="16" t="s">
        <v>164</v>
      </c>
      <c r="E41" s="20"/>
      <c r="F41" s="21" t="s">
        <v>165</v>
      </c>
      <c r="G41" s="22">
        <v>2010</v>
      </c>
      <c r="H41" s="22" t="s">
        <v>166</v>
      </c>
      <c r="I41" s="14"/>
      <c r="J41" s="22" t="s">
        <v>166</v>
      </c>
      <c r="K41" s="14" t="s">
        <v>166</v>
      </c>
      <c r="L41" s="20" t="s">
        <v>167</v>
      </c>
      <c r="M41" s="20" t="s">
        <v>167</v>
      </c>
      <c r="N41" s="16" t="s">
        <v>52</v>
      </c>
      <c r="O41" s="14" t="s">
        <v>53</v>
      </c>
      <c r="P41" s="14"/>
      <c r="Q41" s="16"/>
      <c r="R41" s="39"/>
      <c r="S41" s="22" t="s">
        <v>163</v>
      </c>
      <c r="T41" s="14" t="s">
        <v>84</v>
      </c>
      <c r="U41" s="14" t="s">
        <v>168</v>
      </c>
      <c r="V41" s="20">
        <v>15218616215</v>
      </c>
      <c r="W41" s="13" t="s">
        <v>47</v>
      </c>
      <c r="X41" s="13" t="s">
        <v>58</v>
      </c>
      <c r="Y41" s="13"/>
    </row>
    <row r="42" ht="27" spans="1:25">
      <c r="A42" s="13">
        <v>38</v>
      </c>
      <c r="B42" s="20" t="s">
        <v>34</v>
      </c>
      <c r="C42" s="20" t="s">
        <v>163</v>
      </c>
      <c r="D42" s="14">
        <v>2010.11</v>
      </c>
      <c r="E42" s="20" t="s">
        <v>169</v>
      </c>
      <c r="F42" s="20" t="s">
        <v>170</v>
      </c>
      <c r="G42" s="22">
        <v>2010</v>
      </c>
      <c r="H42" s="22" t="s">
        <v>166</v>
      </c>
      <c r="I42" s="14"/>
      <c r="J42" s="22" t="s">
        <v>166</v>
      </c>
      <c r="K42" s="20" t="s">
        <v>166</v>
      </c>
      <c r="L42" s="20">
        <v>1000000</v>
      </c>
      <c r="M42" s="20">
        <v>1000000</v>
      </c>
      <c r="N42" s="16" t="s">
        <v>52</v>
      </c>
      <c r="O42" s="14" t="s">
        <v>53</v>
      </c>
      <c r="P42" s="14"/>
      <c r="Q42" s="16"/>
      <c r="R42" s="14"/>
      <c r="S42" s="22" t="s">
        <v>163</v>
      </c>
      <c r="T42" s="14" t="s">
        <v>84</v>
      </c>
      <c r="U42" s="14" t="s">
        <v>168</v>
      </c>
      <c r="V42" s="20">
        <v>15218616215</v>
      </c>
      <c r="W42" s="13" t="s">
        <v>47</v>
      </c>
      <c r="X42" s="13" t="s">
        <v>58</v>
      </c>
      <c r="Y42" s="13"/>
    </row>
    <row r="43" ht="27" spans="1:25">
      <c r="A43" s="13">
        <v>39</v>
      </c>
      <c r="B43" s="20" t="s">
        <v>34</v>
      </c>
      <c r="C43" s="20" t="s">
        <v>163</v>
      </c>
      <c r="D43" s="20">
        <v>2010</v>
      </c>
      <c r="E43" s="14" t="s">
        <v>171</v>
      </c>
      <c r="F43" s="20" t="s">
        <v>172</v>
      </c>
      <c r="G43" s="22">
        <v>2010</v>
      </c>
      <c r="H43" s="22" t="s">
        <v>166</v>
      </c>
      <c r="I43" s="14"/>
      <c r="J43" s="22" t="s">
        <v>166</v>
      </c>
      <c r="K43" s="20" t="s">
        <v>166</v>
      </c>
      <c r="L43" s="20">
        <v>972000</v>
      </c>
      <c r="M43" s="20">
        <v>972000</v>
      </c>
      <c r="N43" s="22" t="s">
        <v>41</v>
      </c>
      <c r="O43" s="14" t="s">
        <v>108</v>
      </c>
      <c r="P43" s="14" t="s">
        <v>47</v>
      </c>
      <c r="Q43" s="16" t="s">
        <v>173</v>
      </c>
      <c r="R43" s="40">
        <v>0.039</v>
      </c>
      <c r="S43" s="22" t="s">
        <v>163</v>
      </c>
      <c r="T43" s="14" t="s">
        <v>84</v>
      </c>
      <c r="U43" s="14" t="s">
        <v>168</v>
      </c>
      <c r="V43" s="20">
        <v>15218616215</v>
      </c>
      <c r="W43" s="13" t="s">
        <v>47</v>
      </c>
      <c r="X43" s="13" t="s">
        <v>58</v>
      </c>
      <c r="Y43" s="13"/>
    </row>
    <row r="44" ht="27" spans="1:25">
      <c r="A44" s="13">
        <v>40</v>
      </c>
      <c r="B44" s="20" t="s">
        <v>34</v>
      </c>
      <c r="C44" s="20" t="s">
        <v>174</v>
      </c>
      <c r="D44" s="14">
        <v>2016</v>
      </c>
      <c r="E44" s="14" t="s">
        <v>175</v>
      </c>
      <c r="F44" s="20" t="s">
        <v>176</v>
      </c>
      <c r="G44" s="16">
        <v>2016</v>
      </c>
      <c r="H44" s="22" t="s">
        <v>166</v>
      </c>
      <c r="I44" s="14"/>
      <c r="J44" s="22" t="s">
        <v>166</v>
      </c>
      <c r="K44" s="14" t="s">
        <v>166</v>
      </c>
      <c r="L44" s="14">
        <v>66549.9</v>
      </c>
      <c r="M44" s="14">
        <v>66549.9</v>
      </c>
      <c r="N44" s="16" t="s">
        <v>52</v>
      </c>
      <c r="O44" s="20" t="s">
        <v>53</v>
      </c>
      <c r="P44" s="14"/>
      <c r="Q44" s="16"/>
      <c r="R44" s="14"/>
      <c r="S44" s="22" t="s">
        <v>163</v>
      </c>
      <c r="T44" s="14" t="s">
        <v>84</v>
      </c>
      <c r="U44" s="14" t="s">
        <v>177</v>
      </c>
      <c r="V44" s="20">
        <v>15975212228</v>
      </c>
      <c r="W44" s="13" t="s">
        <v>47</v>
      </c>
      <c r="X44" s="13" t="s">
        <v>58</v>
      </c>
      <c r="Y44" s="13"/>
    </row>
    <row r="45" ht="28.5" spans="1:25">
      <c r="A45" s="13">
        <v>41</v>
      </c>
      <c r="B45" s="11" t="s">
        <v>34</v>
      </c>
      <c r="C45" s="11" t="s">
        <v>178</v>
      </c>
      <c r="D45" s="11" t="s">
        <v>179</v>
      </c>
      <c r="E45" s="11" t="s">
        <v>123</v>
      </c>
      <c r="F45" s="11" t="s">
        <v>180</v>
      </c>
      <c r="G45" s="12" t="s">
        <v>181</v>
      </c>
      <c r="H45" s="12" t="s">
        <v>178</v>
      </c>
      <c r="I45" s="14"/>
      <c r="J45" s="12" t="s">
        <v>178</v>
      </c>
      <c r="K45" s="11" t="s">
        <v>178</v>
      </c>
      <c r="L45" s="29">
        <v>1290000</v>
      </c>
      <c r="M45" s="29">
        <v>1290000</v>
      </c>
      <c r="N45" s="34" t="s">
        <v>52</v>
      </c>
      <c r="O45" s="11" t="s">
        <v>182</v>
      </c>
      <c r="P45" s="11"/>
      <c r="Q45" s="12"/>
      <c r="R45" s="11"/>
      <c r="S45" s="12" t="s">
        <v>183</v>
      </c>
      <c r="T45" s="14" t="s">
        <v>84</v>
      </c>
      <c r="U45" s="41" t="s">
        <v>184</v>
      </c>
      <c r="V45" s="42">
        <v>13430032288</v>
      </c>
      <c r="W45" s="13" t="s">
        <v>47</v>
      </c>
      <c r="X45" s="13" t="s">
        <v>58</v>
      </c>
      <c r="Y45" s="13"/>
    </row>
    <row r="46" ht="28.5" spans="1:25">
      <c r="A46" s="13">
        <v>42</v>
      </c>
      <c r="B46" s="11" t="s">
        <v>34</v>
      </c>
      <c r="C46" s="11" t="s">
        <v>178</v>
      </c>
      <c r="D46" s="11" t="s">
        <v>185</v>
      </c>
      <c r="E46" s="11" t="s">
        <v>186</v>
      </c>
      <c r="F46" s="11" t="s">
        <v>187</v>
      </c>
      <c r="G46" s="12" t="s">
        <v>188</v>
      </c>
      <c r="H46" s="12" t="s">
        <v>178</v>
      </c>
      <c r="I46" s="14"/>
      <c r="J46" s="12" t="s">
        <v>178</v>
      </c>
      <c r="K46" s="11" t="s">
        <v>178</v>
      </c>
      <c r="L46" s="29">
        <v>78000</v>
      </c>
      <c r="M46" s="29">
        <v>78000</v>
      </c>
      <c r="N46" s="34" t="s">
        <v>52</v>
      </c>
      <c r="O46" s="11" t="s">
        <v>53</v>
      </c>
      <c r="P46" s="11"/>
      <c r="Q46" s="12"/>
      <c r="R46" s="11"/>
      <c r="S46" s="12" t="s">
        <v>183</v>
      </c>
      <c r="T46" s="14" t="s">
        <v>84</v>
      </c>
      <c r="U46" s="41" t="s">
        <v>184</v>
      </c>
      <c r="V46" s="42">
        <v>13430032289</v>
      </c>
      <c r="W46" s="13" t="s">
        <v>47</v>
      </c>
      <c r="X46" s="13" t="s">
        <v>58</v>
      </c>
      <c r="Y46" s="13"/>
    </row>
    <row r="47" ht="28.5" spans="1:25">
      <c r="A47" s="13">
        <v>43</v>
      </c>
      <c r="B47" s="11" t="s">
        <v>34</v>
      </c>
      <c r="C47" s="11" t="s">
        <v>178</v>
      </c>
      <c r="D47" s="11" t="s">
        <v>189</v>
      </c>
      <c r="E47" s="11" t="s">
        <v>190</v>
      </c>
      <c r="F47" s="11" t="s">
        <v>180</v>
      </c>
      <c r="G47" s="12" t="s">
        <v>191</v>
      </c>
      <c r="H47" s="12" t="s">
        <v>178</v>
      </c>
      <c r="I47" s="14"/>
      <c r="J47" s="12" t="s">
        <v>178</v>
      </c>
      <c r="K47" s="11" t="s">
        <v>178</v>
      </c>
      <c r="L47" s="29">
        <v>102900</v>
      </c>
      <c r="M47" s="29">
        <v>102900</v>
      </c>
      <c r="N47" s="34" t="s">
        <v>52</v>
      </c>
      <c r="O47" s="11" t="s">
        <v>53</v>
      </c>
      <c r="P47" s="11"/>
      <c r="Q47" s="12"/>
      <c r="R47" s="11"/>
      <c r="S47" s="12" t="s">
        <v>183</v>
      </c>
      <c r="T47" s="14" t="s">
        <v>84</v>
      </c>
      <c r="U47" s="41" t="s">
        <v>184</v>
      </c>
      <c r="V47" s="42">
        <v>13430032290</v>
      </c>
      <c r="W47" s="13" t="s">
        <v>47</v>
      </c>
      <c r="X47" s="13" t="s">
        <v>58</v>
      </c>
      <c r="Y47" s="13"/>
    </row>
    <row r="48" ht="28.5" spans="1:25">
      <c r="A48" s="13">
        <v>44</v>
      </c>
      <c r="B48" s="11" t="s">
        <v>34</v>
      </c>
      <c r="C48" s="11" t="s">
        <v>178</v>
      </c>
      <c r="D48" s="11" t="s">
        <v>181</v>
      </c>
      <c r="E48" s="11" t="s">
        <v>192</v>
      </c>
      <c r="F48" s="11" t="s">
        <v>193</v>
      </c>
      <c r="G48" s="12" t="s">
        <v>194</v>
      </c>
      <c r="H48" s="12" t="s">
        <v>178</v>
      </c>
      <c r="I48" s="14"/>
      <c r="J48" s="12" t="s">
        <v>178</v>
      </c>
      <c r="K48" s="11" t="s">
        <v>178</v>
      </c>
      <c r="L48" s="29">
        <v>200000</v>
      </c>
      <c r="M48" s="29">
        <v>200000</v>
      </c>
      <c r="N48" s="34" t="s">
        <v>52</v>
      </c>
      <c r="O48" s="11" t="s">
        <v>53</v>
      </c>
      <c r="P48" s="11"/>
      <c r="Q48" s="12"/>
      <c r="R48" s="11"/>
      <c r="S48" s="12" t="s">
        <v>183</v>
      </c>
      <c r="T48" s="14" t="s">
        <v>84</v>
      </c>
      <c r="U48" s="41" t="s">
        <v>184</v>
      </c>
      <c r="V48" s="42">
        <v>13430032291</v>
      </c>
      <c r="W48" s="13" t="s">
        <v>47</v>
      </c>
      <c r="X48" s="13" t="s">
        <v>58</v>
      </c>
      <c r="Y48" s="13"/>
    </row>
    <row r="49" s="1" customFormat="1" ht="60" spans="1:25">
      <c r="A49" s="13">
        <v>45</v>
      </c>
      <c r="B49" s="14" t="s">
        <v>34</v>
      </c>
      <c r="C49" s="14" t="s">
        <v>195</v>
      </c>
      <c r="D49" s="14">
        <v>2017</v>
      </c>
      <c r="E49" s="15" t="s">
        <v>196</v>
      </c>
      <c r="F49" s="15" t="s">
        <v>197</v>
      </c>
      <c r="G49" s="16">
        <v>2017</v>
      </c>
      <c r="H49" s="16" t="s">
        <v>198</v>
      </c>
      <c r="I49" s="14"/>
      <c r="J49" s="16" t="s">
        <v>198</v>
      </c>
      <c r="K49" s="14" t="s">
        <v>195</v>
      </c>
      <c r="L49" s="14">
        <v>553700</v>
      </c>
      <c r="M49" s="14">
        <v>553700</v>
      </c>
      <c r="N49" s="16" t="s">
        <v>52</v>
      </c>
      <c r="O49" s="14" t="s">
        <v>53</v>
      </c>
      <c r="P49" s="14"/>
      <c r="Q49" s="16"/>
      <c r="R49" s="14"/>
      <c r="S49" s="16" t="s">
        <v>198</v>
      </c>
      <c r="T49" s="14" t="s">
        <v>84</v>
      </c>
      <c r="U49" s="14" t="s">
        <v>199</v>
      </c>
      <c r="V49" s="20">
        <v>13580168099</v>
      </c>
      <c r="W49" s="13" t="s">
        <v>47</v>
      </c>
      <c r="X49" s="13" t="s">
        <v>58</v>
      </c>
      <c r="Y49" s="13"/>
    </row>
    <row r="50" s="1" customFormat="1" ht="48" spans="1:25">
      <c r="A50" s="13">
        <v>46</v>
      </c>
      <c r="B50" s="14" t="s">
        <v>34</v>
      </c>
      <c r="C50" s="14" t="s">
        <v>195</v>
      </c>
      <c r="D50" s="14">
        <v>2017</v>
      </c>
      <c r="E50" s="15" t="s">
        <v>200</v>
      </c>
      <c r="F50" s="15" t="s">
        <v>201</v>
      </c>
      <c r="G50" s="16">
        <v>2017</v>
      </c>
      <c r="H50" s="16" t="s">
        <v>198</v>
      </c>
      <c r="I50" s="14"/>
      <c r="J50" s="16" t="s">
        <v>198</v>
      </c>
      <c r="K50" s="14" t="s">
        <v>195</v>
      </c>
      <c r="L50" s="14">
        <v>940200</v>
      </c>
      <c r="M50" s="14">
        <v>940200</v>
      </c>
      <c r="N50" s="16" t="s">
        <v>52</v>
      </c>
      <c r="O50" s="14" t="s">
        <v>53</v>
      </c>
      <c r="P50" s="14"/>
      <c r="Q50" s="16"/>
      <c r="R50" s="14"/>
      <c r="S50" s="16" t="s">
        <v>198</v>
      </c>
      <c r="T50" s="14" t="s">
        <v>84</v>
      </c>
      <c r="U50" s="14" t="s">
        <v>199</v>
      </c>
      <c r="V50" s="20">
        <v>13580168099</v>
      </c>
      <c r="W50" s="13" t="s">
        <v>47</v>
      </c>
      <c r="X50" s="13" t="s">
        <v>58</v>
      </c>
      <c r="Y50" s="13"/>
    </row>
    <row r="51" s="1" customFormat="1" ht="48" spans="1:25">
      <c r="A51" s="13">
        <v>47</v>
      </c>
      <c r="B51" s="14" t="s">
        <v>34</v>
      </c>
      <c r="C51" s="14" t="s">
        <v>195</v>
      </c>
      <c r="D51" s="14">
        <v>2018</v>
      </c>
      <c r="E51" s="15" t="s">
        <v>202</v>
      </c>
      <c r="F51" s="15" t="s">
        <v>203</v>
      </c>
      <c r="G51" s="16">
        <v>2018</v>
      </c>
      <c r="H51" s="16" t="s">
        <v>198</v>
      </c>
      <c r="I51" s="14"/>
      <c r="J51" s="16" t="s">
        <v>198</v>
      </c>
      <c r="K51" s="14" t="s">
        <v>195</v>
      </c>
      <c r="L51" s="14">
        <v>888900</v>
      </c>
      <c r="M51" s="14">
        <v>888900</v>
      </c>
      <c r="N51" s="16" t="s">
        <v>52</v>
      </c>
      <c r="O51" s="14" t="s">
        <v>53</v>
      </c>
      <c r="P51" s="14"/>
      <c r="Q51" s="16"/>
      <c r="R51" s="14"/>
      <c r="S51" s="16" t="s">
        <v>198</v>
      </c>
      <c r="T51" s="14" t="s">
        <v>84</v>
      </c>
      <c r="U51" s="14" t="s">
        <v>199</v>
      </c>
      <c r="V51" s="20">
        <v>13580168099</v>
      </c>
      <c r="W51" s="13" t="s">
        <v>47</v>
      </c>
      <c r="X51" s="13" t="s">
        <v>58</v>
      </c>
      <c r="Y51" s="13"/>
    </row>
    <row r="52" s="1" customFormat="1" ht="48" spans="1:25">
      <c r="A52" s="13">
        <v>48</v>
      </c>
      <c r="B52" s="14" t="s">
        <v>34</v>
      </c>
      <c r="C52" s="14" t="s">
        <v>195</v>
      </c>
      <c r="D52" s="14">
        <v>2018</v>
      </c>
      <c r="E52" s="15" t="s">
        <v>204</v>
      </c>
      <c r="F52" s="15" t="s">
        <v>205</v>
      </c>
      <c r="G52" s="16">
        <v>2018</v>
      </c>
      <c r="H52" s="16" t="s">
        <v>198</v>
      </c>
      <c r="I52" s="14"/>
      <c r="J52" s="16" t="s">
        <v>198</v>
      </c>
      <c r="K52" s="14" t="s">
        <v>195</v>
      </c>
      <c r="L52" s="14">
        <v>431000</v>
      </c>
      <c r="M52" s="14">
        <v>431000</v>
      </c>
      <c r="N52" s="16" t="s">
        <v>52</v>
      </c>
      <c r="O52" s="14" t="s">
        <v>53</v>
      </c>
      <c r="P52" s="14"/>
      <c r="Q52" s="16"/>
      <c r="R52" s="14"/>
      <c r="S52" s="16" t="s">
        <v>198</v>
      </c>
      <c r="T52" s="14" t="s">
        <v>84</v>
      </c>
      <c r="U52" s="14" t="s">
        <v>199</v>
      </c>
      <c r="V52" s="20">
        <v>13580168099</v>
      </c>
      <c r="W52" s="13" t="s">
        <v>47</v>
      </c>
      <c r="X52" s="13" t="s">
        <v>58</v>
      </c>
      <c r="Y52" s="13"/>
    </row>
    <row r="53" s="1" customFormat="1" ht="48" spans="1:25">
      <c r="A53" s="13">
        <v>49</v>
      </c>
      <c r="B53" s="14" t="s">
        <v>34</v>
      </c>
      <c r="C53" s="14" t="s">
        <v>195</v>
      </c>
      <c r="D53" s="14">
        <v>2020</v>
      </c>
      <c r="E53" s="15" t="s">
        <v>206</v>
      </c>
      <c r="F53" s="15" t="s">
        <v>207</v>
      </c>
      <c r="G53" s="16">
        <v>2020</v>
      </c>
      <c r="H53" s="16" t="s">
        <v>198</v>
      </c>
      <c r="I53" s="14"/>
      <c r="J53" s="16" t="s">
        <v>198</v>
      </c>
      <c r="K53" s="14" t="s">
        <v>195</v>
      </c>
      <c r="L53" s="14">
        <v>100000</v>
      </c>
      <c r="M53" s="14">
        <v>100000</v>
      </c>
      <c r="N53" s="16" t="s">
        <v>52</v>
      </c>
      <c r="O53" s="14" t="s">
        <v>53</v>
      </c>
      <c r="P53" s="14"/>
      <c r="Q53" s="16"/>
      <c r="R53" s="14"/>
      <c r="S53" s="16" t="s">
        <v>198</v>
      </c>
      <c r="T53" s="14" t="s">
        <v>198</v>
      </c>
      <c r="U53" s="14" t="s">
        <v>198</v>
      </c>
      <c r="V53" s="20" t="s">
        <v>198</v>
      </c>
      <c r="W53" s="13" t="s">
        <v>47</v>
      </c>
      <c r="X53" s="13" t="s">
        <v>58</v>
      </c>
      <c r="Y53" s="13"/>
    </row>
    <row r="54" s="1" customFormat="1" ht="48" spans="1:25">
      <c r="A54" s="13">
        <v>50</v>
      </c>
      <c r="B54" s="14" t="s">
        <v>34</v>
      </c>
      <c r="C54" s="14" t="s">
        <v>195</v>
      </c>
      <c r="D54" s="14">
        <v>2020</v>
      </c>
      <c r="E54" s="15" t="s">
        <v>208</v>
      </c>
      <c r="F54" s="15" t="s">
        <v>209</v>
      </c>
      <c r="G54" s="16">
        <v>2020</v>
      </c>
      <c r="H54" s="16" t="s">
        <v>198</v>
      </c>
      <c r="I54" s="14"/>
      <c r="J54" s="16" t="s">
        <v>198</v>
      </c>
      <c r="K54" s="14" t="s">
        <v>195</v>
      </c>
      <c r="L54" s="14">
        <v>345360</v>
      </c>
      <c r="M54" s="14">
        <v>345360</v>
      </c>
      <c r="N54" s="16" t="s">
        <v>52</v>
      </c>
      <c r="O54" s="14" t="s">
        <v>53</v>
      </c>
      <c r="P54" s="14"/>
      <c r="Q54" s="16"/>
      <c r="R54" s="14"/>
      <c r="S54" s="16" t="s">
        <v>198</v>
      </c>
      <c r="T54" s="14" t="s">
        <v>198</v>
      </c>
      <c r="U54" s="14" t="s">
        <v>198</v>
      </c>
      <c r="V54" s="20" t="s">
        <v>198</v>
      </c>
      <c r="W54" s="13" t="s">
        <v>47</v>
      </c>
      <c r="X54" s="13" t="s">
        <v>58</v>
      </c>
      <c r="Y54" s="13"/>
    </row>
    <row r="55" s="1" customFormat="1" ht="40.5" spans="1:25">
      <c r="A55" s="13">
        <v>51</v>
      </c>
      <c r="B55" s="14" t="s">
        <v>34</v>
      </c>
      <c r="C55" s="14" t="s">
        <v>195</v>
      </c>
      <c r="D55" s="14">
        <v>2017</v>
      </c>
      <c r="E55" s="15" t="s">
        <v>210</v>
      </c>
      <c r="F55" s="15" t="s">
        <v>211</v>
      </c>
      <c r="G55" s="16">
        <v>2017</v>
      </c>
      <c r="H55" s="16" t="s">
        <v>198</v>
      </c>
      <c r="I55" s="14"/>
      <c r="J55" s="16" t="s">
        <v>198</v>
      </c>
      <c r="K55" s="14" t="s">
        <v>195</v>
      </c>
      <c r="L55" s="14">
        <v>1375000</v>
      </c>
      <c r="M55" s="14">
        <v>1375000</v>
      </c>
      <c r="N55" s="16" t="s">
        <v>41</v>
      </c>
      <c r="O55" s="14" t="s">
        <v>108</v>
      </c>
      <c r="P55" s="14" t="s">
        <v>47</v>
      </c>
      <c r="Q55" s="16" t="s">
        <v>212</v>
      </c>
      <c r="R55" s="14">
        <v>0.0192</v>
      </c>
      <c r="S55" s="16" t="s">
        <v>198</v>
      </c>
      <c r="T55" s="14" t="s">
        <v>84</v>
      </c>
      <c r="U55" s="14" t="s">
        <v>199</v>
      </c>
      <c r="V55" s="20">
        <v>13580168099</v>
      </c>
      <c r="W55" s="13" t="s">
        <v>47</v>
      </c>
      <c r="X55" s="13" t="s">
        <v>58</v>
      </c>
      <c r="Y55" s="13"/>
    </row>
    <row r="56" s="1" customFormat="1" ht="48" spans="1:25">
      <c r="A56" s="13">
        <v>52</v>
      </c>
      <c r="B56" s="14" t="s">
        <v>34</v>
      </c>
      <c r="C56" s="14" t="s">
        <v>195</v>
      </c>
      <c r="D56" s="14">
        <v>2019</v>
      </c>
      <c r="E56" s="15" t="s">
        <v>213</v>
      </c>
      <c r="F56" s="15" t="s">
        <v>214</v>
      </c>
      <c r="G56" s="16">
        <v>2019</v>
      </c>
      <c r="H56" s="16" t="s">
        <v>198</v>
      </c>
      <c r="I56" s="14"/>
      <c r="J56" s="16" t="s">
        <v>198</v>
      </c>
      <c r="K56" s="14" t="s">
        <v>195</v>
      </c>
      <c r="L56" s="14">
        <v>1483400</v>
      </c>
      <c r="M56" s="14">
        <v>1483400</v>
      </c>
      <c r="N56" s="16" t="s">
        <v>41</v>
      </c>
      <c r="O56" s="14" t="s">
        <v>108</v>
      </c>
      <c r="P56" s="14" t="s">
        <v>47</v>
      </c>
      <c r="Q56" s="16" t="s">
        <v>215</v>
      </c>
      <c r="R56" s="14">
        <v>0.0472</v>
      </c>
      <c r="S56" s="16" t="s">
        <v>198</v>
      </c>
      <c r="T56" s="14" t="s">
        <v>84</v>
      </c>
      <c r="U56" s="14" t="s">
        <v>199</v>
      </c>
      <c r="V56" s="20">
        <v>13580168099</v>
      </c>
      <c r="W56" s="13" t="s">
        <v>47</v>
      </c>
      <c r="X56" s="13" t="s">
        <v>58</v>
      </c>
      <c r="Y56" s="13"/>
    </row>
    <row r="57" s="1" customFormat="1" ht="40.5" spans="1:25">
      <c r="A57" s="13">
        <v>53</v>
      </c>
      <c r="B57" s="14" t="s">
        <v>34</v>
      </c>
      <c r="C57" s="14" t="s">
        <v>195</v>
      </c>
      <c r="D57" s="14">
        <v>2019</v>
      </c>
      <c r="E57" s="15" t="s">
        <v>216</v>
      </c>
      <c r="F57" s="15" t="s">
        <v>217</v>
      </c>
      <c r="G57" s="16">
        <v>2019</v>
      </c>
      <c r="H57" s="16" t="s">
        <v>198</v>
      </c>
      <c r="I57" s="14"/>
      <c r="J57" s="16" t="s">
        <v>198</v>
      </c>
      <c r="K57" s="14" t="s">
        <v>195</v>
      </c>
      <c r="L57" s="14">
        <v>146670</v>
      </c>
      <c r="M57" s="14">
        <v>146670</v>
      </c>
      <c r="N57" s="16" t="s">
        <v>41</v>
      </c>
      <c r="O57" s="14" t="s">
        <v>108</v>
      </c>
      <c r="P57" s="14" t="s">
        <v>47</v>
      </c>
      <c r="Q57" s="16" t="s">
        <v>218</v>
      </c>
      <c r="R57" s="14">
        <v>0.0409</v>
      </c>
      <c r="S57" s="16" t="s">
        <v>198</v>
      </c>
      <c r="T57" s="14" t="s">
        <v>84</v>
      </c>
      <c r="U57" s="14" t="s">
        <v>199</v>
      </c>
      <c r="V57" s="20">
        <v>13580168099</v>
      </c>
      <c r="W57" s="13" t="s">
        <v>47</v>
      </c>
      <c r="X57" s="13" t="s">
        <v>58</v>
      </c>
      <c r="Y57" s="13"/>
    </row>
    <row r="58" s="1" customFormat="1" ht="36" spans="1:25">
      <c r="A58" s="13">
        <v>54</v>
      </c>
      <c r="B58" s="14" t="s">
        <v>34</v>
      </c>
      <c r="C58" s="14" t="s">
        <v>195</v>
      </c>
      <c r="D58" s="14">
        <v>2016</v>
      </c>
      <c r="E58" s="15" t="s">
        <v>219</v>
      </c>
      <c r="F58" s="15" t="s">
        <v>220</v>
      </c>
      <c r="G58" s="16">
        <v>2016</v>
      </c>
      <c r="H58" s="16" t="s">
        <v>198</v>
      </c>
      <c r="I58" s="14"/>
      <c r="J58" s="16" t="s">
        <v>198</v>
      </c>
      <c r="K58" s="14" t="s">
        <v>195</v>
      </c>
      <c r="L58" s="14">
        <v>150000</v>
      </c>
      <c r="M58" s="14">
        <v>150000</v>
      </c>
      <c r="N58" s="16" t="s">
        <v>142</v>
      </c>
      <c r="O58" s="14" t="s">
        <v>221</v>
      </c>
      <c r="P58" s="14"/>
      <c r="Q58" s="16"/>
      <c r="R58" s="14"/>
      <c r="S58" s="16" t="s">
        <v>198</v>
      </c>
      <c r="T58" s="14" t="s">
        <v>84</v>
      </c>
      <c r="U58" s="14" t="s">
        <v>199</v>
      </c>
      <c r="V58" s="20">
        <v>13580168099</v>
      </c>
      <c r="W58" s="13" t="s">
        <v>47</v>
      </c>
      <c r="X58" s="13" t="s">
        <v>58</v>
      </c>
      <c r="Y58" s="13"/>
    </row>
    <row r="59" s="1" customFormat="1" ht="36" spans="1:25">
      <c r="A59" s="13">
        <v>55</v>
      </c>
      <c r="B59" s="14" t="s">
        <v>34</v>
      </c>
      <c r="C59" s="14" t="s">
        <v>195</v>
      </c>
      <c r="D59" s="14">
        <v>2017</v>
      </c>
      <c r="E59" s="15" t="s">
        <v>222</v>
      </c>
      <c r="F59" s="15" t="s">
        <v>223</v>
      </c>
      <c r="G59" s="16">
        <v>2017</v>
      </c>
      <c r="H59" s="16" t="s">
        <v>198</v>
      </c>
      <c r="I59" s="14"/>
      <c r="J59" s="16" t="s">
        <v>198</v>
      </c>
      <c r="K59" s="14" t="s">
        <v>195</v>
      </c>
      <c r="L59" s="14">
        <v>170000</v>
      </c>
      <c r="M59" s="14">
        <v>170000</v>
      </c>
      <c r="N59" s="16" t="s">
        <v>142</v>
      </c>
      <c r="O59" s="14" t="s">
        <v>221</v>
      </c>
      <c r="P59" s="14"/>
      <c r="Q59" s="16"/>
      <c r="R59" s="14"/>
      <c r="S59" s="16" t="s">
        <v>198</v>
      </c>
      <c r="T59" s="14" t="s">
        <v>84</v>
      </c>
      <c r="U59" s="14" t="s">
        <v>199</v>
      </c>
      <c r="V59" s="20">
        <v>13580168099</v>
      </c>
      <c r="W59" s="13" t="s">
        <v>47</v>
      </c>
      <c r="X59" s="13" t="s">
        <v>58</v>
      </c>
      <c r="Y59" s="13"/>
    </row>
    <row r="60" s="1" customFormat="1" ht="36" spans="1:25">
      <c r="A60" s="13">
        <v>56</v>
      </c>
      <c r="B60" s="14" t="s">
        <v>34</v>
      </c>
      <c r="C60" s="14" t="s">
        <v>195</v>
      </c>
      <c r="D60" s="14">
        <v>2019</v>
      </c>
      <c r="E60" s="15" t="s">
        <v>224</v>
      </c>
      <c r="F60" s="15" t="s">
        <v>225</v>
      </c>
      <c r="G60" s="16">
        <v>2019</v>
      </c>
      <c r="H60" s="16" t="s">
        <v>198</v>
      </c>
      <c r="I60" s="14"/>
      <c r="J60" s="16" t="s">
        <v>198</v>
      </c>
      <c r="K60" s="14" t="s">
        <v>195</v>
      </c>
      <c r="L60" s="14">
        <v>427718</v>
      </c>
      <c r="M60" s="14">
        <v>427718</v>
      </c>
      <c r="N60" s="16" t="s">
        <v>41</v>
      </c>
      <c r="O60" s="14" t="s">
        <v>108</v>
      </c>
      <c r="P60" s="14"/>
      <c r="Q60" s="16"/>
      <c r="R60" s="14"/>
      <c r="S60" s="16" t="s">
        <v>198</v>
      </c>
      <c r="T60" s="14" t="s">
        <v>84</v>
      </c>
      <c r="U60" s="14" t="s">
        <v>199</v>
      </c>
      <c r="V60" s="20">
        <v>13580168099</v>
      </c>
      <c r="W60" s="13" t="s">
        <v>47</v>
      </c>
      <c r="X60" s="13" t="s">
        <v>58</v>
      </c>
      <c r="Y60" s="13"/>
    </row>
    <row r="61" s="1" customFormat="1" ht="27" spans="1:25">
      <c r="A61" s="13">
        <v>57</v>
      </c>
      <c r="B61" s="14" t="s">
        <v>34</v>
      </c>
      <c r="C61" s="14" t="s">
        <v>226</v>
      </c>
      <c r="D61" s="14" t="s">
        <v>227</v>
      </c>
      <c r="E61" s="15"/>
      <c r="F61" s="15" t="s">
        <v>228</v>
      </c>
      <c r="G61" s="16">
        <v>2010</v>
      </c>
      <c r="H61" s="16" t="s">
        <v>226</v>
      </c>
      <c r="I61" s="14"/>
      <c r="J61" s="16" t="s">
        <v>226</v>
      </c>
      <c r="K61" s="14" t="s">
        <v>226</v>
      </c>
      <c r="L61" s="14">
        <v>155881</v>
      </c>
      <c r="M61" s="14">
        <v>155881</v>
      </c>
      <c r="N61" s="16" t="s">
        <v>52</v>
      </c>
      <c r="O61" s="14" t="s">
        <v>53</v>
      </c>
      <c r="P61" s="14"/>
      <c r="Q61" s="16"/>
      <c r="R61" s="14"/>
      <c r="S61" s="16" t="s">
        <v>229</v>
      </c>
      <c r="T61" s="14" t="s">
        <v>230</v>
      </c>
      <c r="U61" s="14" t="s">
        <v>231</v>
      </c>
      <c r="V61" s="20">
        <v>13502560598</v>
      </c>
      <c r="W61" s="13" t="s">
        <v>47</v>
      </c>
      <c r="X61" s="13" t="s">
        <v>58</v>
      </c>
      <c r="Y61" s="13"/>
    </row>
    <row r="62" s="1" customFormat="1" ht="27" spans="1:25">
      <c r="A62" s="13">
        <v>58</v>
      </c>
      <c r="B62" s="14" t="s">
        <v>34</v>
      </c>
      <c r="C62" s="14" t="s">
        <v>226</v>
      </c>
      <c r="D62" s="14" t="s">
        <v>227</v>
      </c>
      <c r="E62" s="15" t="s">
        <v>232</v>
      </c>
      <c r="F62" s="15" t="s">
        <v>233</v>
      </c>
      <c r="G62" s="16">
        <v>2010</v>
      </c>
      <c r="H62" s="16" t="s">
        <v>226</v>
      </c>
      <c r="I62" s="14"/>
      <c r="J62" s="16" t="s">
        <v>226</v>
      </c>
      <c r="K62" s="14" t="s">
        <v>226</v>
      </c>
      <c r="L62" s="14">
        <v>95000</v>
      </c>
      <c r="M62" s="14">
        <v>95000</v>
      </c>
      <c r="N62" s="16" t="s">
        <v>52</v>
      </c>
      <c r="O62" s="14" t="s">
        <v>53</v>
      </c>
      <c r="P62" s="14"/>
      <c r="Q62" s="16"/>
      <c r="R62" s="14"/>
      <c r="S62" s="16" t="s">
        <v>229</v>
      </c>
      <c r="T62" s="14" t="s">
        <v>230</v>
      </c>
      <c r="U62" s="14" t="s">
        <v>231</v>
      </c>
      <c r="V62" s="20">
        <v>13502560598</v>
      </c>
      <c r="W62" s="13" t="s">
        <v>47</v>
      </c>
      <c r="X62" s="13" t="s">
        <v>58</v>
      </c>
      <c r="Y62" s="13"/>
    </row>
    <row r="63" s="1" customFormat="1" ht="27" spans="1:25">
      <c r="A63" s="13">
        <v>59</v>
      </c>
      <c r="B63" s="14" t="s">
        <v>34</v>
      </c>
      <c r="C63" s="14" t="s">
        <v>226</v>
      </c>
      <c r="D63" s="14">
        <v>2011</v>
      </c>
      <c r="E63" s="15" t="s">
        <v>234</v>
      </c>
      <c r="F63" s="15" t="s">
        <v>235</v>
      </c>
      <c r="G63" s="16">
        <v>2011</v>
      </c>
      <c r="H63" s="16" t="s">
        <v>226</v>
      </c>
      <c r="I63" s="14"/>
      <c r="J63" s="16" t="s">
        <v>226</v>
      </c>
      <c r="K63" s="14" t="s">
        <v>226</v>
      </c>
      <c r="L63" s="14">
        <v>69830</v>
      </c>
      <c r="M63" s="14">
        <v>69830</v>
      </c>
      <c r="N63" s="16" t="s">
        <v>52</v>
      </c>
      <c r="O63" s="14" t="s">
        <v>53</v>
      </c>
      <c r="P63" s="14"/>
      <c r="Q63" s="16"/>
      <c r="R63" s="14"/>
      <c r="S63" s="16" t="s">
        <v>229</v>
      </c>
      <c r="T63" s="14" t="s">
        <v>230</v>
      </c>
      <c r="U63" s="14" t="s">
        <v>236</v>
      </c>
      <c r="V63" s="20">
        <v>13060572399</v>
      </c>
      <c r="W63" s="13" t="s">
        <v>47</v>
      </c>
      <c r="X63" s="13" t="s">
        <v>58</v>
      </c>
      <c r="Y63" s="13"/>
    </row>
    <row r="64" s="1" customFormat="1" ht="27" spans="1:25">
      <c r="A64" s="13">
        <v>60</v>
      </c>
      <c r="B64" s="14" t="s">
        <v>34</v>
      </c>
      <c r="C64" s="14" t="s">
        <v>226</v>
      </c>
      <c r="D64" s="14">
        <v>2012</v>
      </c>
      <c r="E64" s="15" t="s">
        <v>237</v>
      </c>
      <c r="F64" s="15" t="s">
        <v>238</v>
      </c>
      <c r="G64" s="16">
        <v>2012</v>
      </c>
      <c r="H64" s="16" t="s">
        <v>226</v>
      </c>
      <c r="I64" s="14"/>
      <c r="J64" s="16" t="s">
        <v>226</v>
      </c>
      <c r="K64" s="14" t="s">
        <v>226</v>
      </c>
      <c r="L64" s="14">
        <v>65150</v>
      </c>
      <c r="M64" s="14">
        <v>65150</v>
      </c>
      <c r="N64" s="16" t="s">
        <v>52</v>
      </c>
      <c r="O64" s="14" t="s">
        <v>53</v>
      </c>
      <c r="P64" s="14"/>
      <c r="Q64" s="16"/>
      <c r="R64" s="14"/>
      <c r="S64" s="16" t="s">
        <v>229</v>
      </c>
      <c r="T64" s="14" t="s">
        <v>230</v>
      </c>
      <c r="U64" s="14" t="s">
        <v>236</v>
      </c>
      <c r="V64" s="20">
        <v>13060572399</v>
      </c>
      <c r="W64" s="13" t="s">
        <v>47</v>
      </c>
      <c r="X64" s="13" t="s">
        <v>58</v>
      </c>
      <c r="Y64" s="13"/>
    </row>
    <row r="65" s="1" customFormat="1" ht="27" spans="1:25">
      <c r="A65" s="13">
        <v>61</v>
      </c>
      <c r="B65" s="14" t="s">
        <v>34</v>
      </c>
      <c r="C65" s="14" t="s">
        <v>226</v>
      </c>
      <c r="D65" s="14">
        <v>2012</v>
      </c>
      <c r="E65" s="15" t="s">
        <v>239</v>
      </c>
      <c r="F65" s="15" t="s">
        <v>240</v>
      </c>
      <c r="G65" s="16">
        <v>2012</v>
      </c>
      <c r="H65" s="16" t="s">
        <v>226</v>
      </c>
      <c r="I65" s="14"/>
      <c r="J65" s="16" t="s">
        <v>226</v>
      </c>
      <c r="K65" s="14" t="s">
        <v>226</v>
      </c>
      <c r="L65" s="14">
        <v>105681</v>
      </c>
      <c r="M65" s="14">
        <v>105681</v>
      </c>
      <c r="N65" s="16" t="s">
        <v>52</v>
      </c>
      <c r="O65" s="14" t="s">
        <v>53</v>
      </c>
      <c r="P65" s="14"/>
      <c r="Q65" s="16"/>
      <c r="R65" s="14"/>
      <c r="S65" s="16" t="s">
        <v>229</v>
      </c>
      <c r="T65" s="14" t="s">
        <v>230</v>
      </c>
      <c r="U65" s="14" t="s">
        <v>236</v>
      </c>
      <c r="V65" s="20">
        <v>13060572399</v>
      </c>
      <c r="W65" s="13" t="s">
        <v>47</v>
      </c>
      <c r="X65" s="13" t="s">
        <v>58</v>
      </c>
      <c r="Y65" s="13"/>
    </row>
    <row r="66" ht="40.5" spans="1:25">
      <c r="A66" s="13">
        <v>62</v>
      </c>
      <c r="B66" s="20" t="s">
        <v>34</v>
      </c>
      <c r="C66" s="20" t="s">
        <v>226</v>
      </c>
      <c r="D66" s="14" t="s">
        <v>241</v>
      </c>
      <c r="E66" s="20" t="s">
        <v>242</v>
      </c>
      <c r="F66" s="20"/>
      <c r="G66" s="16">
        <v>2013</v>
      </c>
      <c r="H66" s="22" t="s">
        <v>226</v>
      </c>
      <c r="I66" s="14"/>
      <c r="J66" s="12" t="s">
        <v>226</v>
      </c>
      <c r="K66" s="11" t="s">
        <v>226</v>
      </c>
      <c r="L66" s="42">
        <v>500000</v>
      </c>
      <c r="M66" s="42">
        <v>500000</v>
      </c>
      <c r="N66" s="22" t="s">
        <v>41</v>
      </c>
      <c r="O66" s="14" t="s">
        <v>42</v>
      </c>
      <c r="P66" s="14" t="s">
        <v>47</v>
      </c>
      <c r="Q66" s="16"/>
      <c r="R66" s="39">
        <v>0.1</v>
      </c>
      <c r="S66" s="22" t="s">
        <v>229</v>
      </c>
      <c r="T66" s="11" t="s">
        <v>230</v>
      </c>
      <c r="U66" s="11" t="s">
        <v>236</v>
      </c>
      <c r="V66" s="11">
        <v>13060572399</v>
      </c>
      <c r="W66" s="14" t="s">
        <v>47</v>
      </c>
      <c r="X66" s="14" t="s">
        <v>58</v>
      </c>
      <c r="Y66" s="14"/>
    </row>
    <row r="67" s="1" customFormat="1" ht="54" spans="1:25">
      <c r="A67" s="13">
        <v>63</v>
      </c>
      <c r="B67" s="20" t="s">
        <v>34</v>
      </c>
      <c r="C67" s="20" t="s">
        <v>226</v>
      </c>
      <c r="D67" s="14">
        <v>2013</v>
      </c>
      <c r="E67" s="20" t="s">
        <v>243</v>
      </c>
      <c r="F67" s="20" t="s">
        <v>244</v>
      </c>
      <c r="G67" s="16">
        <v>2013</v>
      </c>
      <c r="H67" s="22" t="s">
        <v>226</v>
      </c>
      <c r="I67" s="14"/>
      <c r="J67" s="12" t="s">
        <v>226</v>
      </c>
      <c r="K67" s="11" t="s">
        <v>226</v>
      </c>
      <c r="L67" s="42">
        <v>70000</v>
      </c>
      <c r="M67" s="42">
        <v>70000</v>
      </c>
      <c r="N67" s="22" t="s">
        <v>52</v>
      </c>
      <c r="O67" s="14" t="s">
        <v>53</v>
      </c>
      <c r="P67" s="14"/>
      <c r="Q67" s="16"/>
      <c r="R67" s="39"/>
      <c r="S67" s="22" t="s">
        <v>229</v>
      </c>
      <c r="T67" s="11" t="s">
        <v>230</v>
      </c>
      <c r="U67" s="11" t="s">
        <v>236</v>
      </c>
      <c r="V67" s="11">
        <v>13060572399</v>
      </c>
      <c r="W67" s="14" t="s">
        <v>47</v>
      </c>
      <c r="X67" s="14" t="s">
        <v>58</v>
      </c>
      <c r="Y67" s="14"/>
    </row>
    <row r="68" s="1" customFormat="1" ht="40.5" spans="1:25">
      <c r="A68" s="13">
        <v>64</v>
      </c>
      <c r="B68" s="20" t="s">
        <v>34</v>
      </c>
      <c r="C68" s="20" t="s">
        <v>226</v>
      </c>
      <c r="D68" s="14">
        <v>2015</v>
      </c>
      <c r="E68" s="20" t="s">
        <v>245</v>
      </c>
      <c r="F68" s="20" t="s">
        <v>246</v>
      </c>
      <c r="G68" s="16">
        <v>2015</v>
      </c>
      <c r="H68" s="22" t="s">
        <v>226</v>
      </c>
      <c r="I68" s="14"/>
      <c r="J68" s="12" t="s">
        <v>226</v>
      </c>
      <c r="K68" s="11" t="s">
        <v>226</v>
      </c>
      <c r="L68" s="42">
        <v>50000</v>
      </c>
      <c r="M68" s="42">
        <v>50000</v>
      </c>
      <c r="N68" s="22" t="s">
        <v>52</v>
      </c>
      <c r="O68" s="14" t="s">
        <v>53</v>
      </c>
      <c r="P68" s="14"/>
      <c r="Q68" s="16"/>
      <c r="R68" s="39"/>
      <c r="S68" s="22" t="s">
        <v>229</v>
      </c>
      <c r="T68" s="11" t="s">
        <v>230</v>
      </c>
      <c r="U68" s="11" t="s">
        <v>247</v>
      </c>
      <c r="V68" s="11">
        <v>13172838881</v>
      </c>
      <c r="W68" s="14" t="s">
        <v>47</v>
      </c>
      <c r="X68" s="14" t="s">
        <v>58</v>
      </c>
      <c r="Y68" s="14"/>
    </row>
    <row r="69" s="1" customFormat="1" ht="40.5" spans="1:25">
      <c r="A69" s="13">
        <v>65</v>
      </c>
      <c r="B69" s="20" t="s">
        <v>34</v>
      </c>
      <c r="C69" s="20" t="s">
        <v>226</v>
      </c>
      <c r="D69" s="14">
        <v>2015</v>
      </c>
      <c r="E69" s="20" t="s">
        <v>248</v>
      </c>
      <c r="F69" s="20" t="s">
        <v>249</v>
      </c>
      <c r="G69" s="16">
        <v>2015</v>
      </c>
      <c r="H69" s="22" t="s">
        <v>226</v>
      </c>
      <c r="I69" s="14"/>
      <c r="J69" s="12" t="s">
        <v>226</v>
      </c>
      <c r="K69" s="11" t="s">
        <v>226</v>
      </c>
      <c r="L69" s="42">
        <v>20000</v>
      </c>
      <c r="M69" s="42">
        <v>20000</v>
      </c>
      <c r="N69" s="22" t="s">
        <v>52</v>
      </c>
      <c r="O69" s="14" t="s">
        <v>53</v>
      </c>
      <c r="P69" s="14"/>
      <c r="Q69" s="16"/>
      <c r="R69" s="39"/>
      <c r="S69" s="22" t="s">
        <v>229</v>
      </c>
      <c r="T69" s="11" t="s">
        <v>230</v>
      </c>
      <c r="U69" s="11" t="s">
        <v>247</v>
      </c>
      <c r="V69" s="11">
        <v>13172838881</v>
      </c>
      <c r="W69" s="14" t="s">
        <v>47</v>
      </c>
      <c r="X69" s="14" t="s">
        <v>58</v>
      </c>
      <c r="Y69" s="14"/>
    </row>
    <row r="70" s="1" customFormat="1" ht="40.5" spans="1:25">
      <c r="A70" s="13">
        <v>66</v>
      </c>
      <c r="B70" s="20" t="s">
        <v>34</v>
      </c>
      <c r="C70" s="20" t="s">
        <v>250</v>
      </c>
      <c r="D70" s="14" t="s">
        <v>251</v>
      </c>
      <c r="E70" s="20" t="s">
        <v>252</v>
      </c>
      <c r="F70" s="20" t="s">
        <v>253</v>
      </c>
      <c r="G70" s="16">
        <v>2012</v>
      </c>
      <c r="H70" s="22" t="s">
        <v>254</v>
      </c>
      <c r="I70" s="14"/>
      <c r="J70" s="12" t="s">
        <v>250</v>
      </c>
      <c r="K70" s="11" t="s">
        <v>250</v>
      </c>
      <c r="L70" s="42">
        <v>939900</v>
      </c>
      <c r="M70" s="42">
        <v>939900</v>
      </c>
      <c r="N70" s="22" t="s">
        <v>41</v>
      </c>
      <c r="O70" s="14" t="s">
        <v>53</v>
      </c>
      <c r="P70" s="14"/>
      <c r="Q70" s="16"/>
      <c r="R70" s="39"/>
      <c r="S70" s="22" t="s">
        <v>250</v>
      </c>
      <c r="T70" s="11" t="s">
        <v>84</v>
      </c>
      <c r="U70" s="11" t="s">
        <v>255</v>
      </c>
      <c r="V70" s="11">
        <v>13413999406</v>
      </c>
      <c r="W70" s="14" t="s">
        <v>47</v>
      </c>
      <c r="X70" s="14" t="s">
        <v>58</v>
      </c>
      <c r="Y70" s="14"/>
    </row>
    <row r="71" s="1" customFormat="1" ht="27" spans="1:25">
      <c r="A71" s="13">
        <v>67</v>
      </c>
      <c r="B71" s="20" t="s">
        <v>34</v>
      </c>
      <c r="C71" s="20" t="s">
        <v>250</v>
      </c>
      <c r="D71" s="14">
        <v>2012</v>
      </c>
      <c r="E71" s="20" t="s">
        <v>256</v>
      </c>
      <c r="F71" s="20" t="s">
        <v>257</v>
      </c>
      <c r="G71" s="16">
        <v>2012</v>
      </c>
      <c r="H71" s="22" t="s">
        <v>254</v>
      </c>
      <c r="I71" s="14"/>
      <c r="J71" s="12" t="s">
        <v>250</v>
      </c>
      <c r="K71" s="11" t="s">
        <v>250</v>
      </c>
      <c r="L71" s="42">
        <v>844000</v>
      </c>
      <c r="M71" s="42">
        <v>844000</v>
      </c>
      <c r="N71" s="22" t="s">
        <v>52</v>
      </c>
      <c r="O71" s="14" t="s">
        <v>53</v>
      </c>
      <c r="P71" s="14"/>
      <c r="Q71" s="16"/>
      <c r="R71" s="39"/>
      <c r="S71" s="22" t="s">
        <v>250</v>
      </c>
      <c r="T71" s="11" t="s">
        <v>84</v>
      </c>
      <c r="U71" s="11" t="s">
        <v>255</v>
      </c>
      <c r="V71" s="11">
        <v>13413999407</v>
      </c>
      <c r="W71" s="14" t="s">
        <v>47</v>
      </c>
      <c r="X71" s="14" t="s">
        <v>58</v>
      </c>
      <c r="Y71" s="14"/>
    </row>
    <row r="72" s="1" customFormat="1" ht="40.5" spans="1:25">
      <c r="A72" s="13">
        <v>68</v>
      </c>
      <c r="B72" s="20" t="s">
        <v>34</v>
      </c>
      <c r="C72" s="20" t="s">
        <v>250</v>
      </c>
      <c r="D72" s="14">
        <v>2010</v>
      </c>
      <c r="E72" s="20" t="s">
        <v>258</v>
      </c>
      <c r="F72" s="20" t="s">
        <v>259</v>
      </c>
      <c r="G72" s="16">
        <v>2012</v>
      </c>
      <c r="H72" s="22" t="s">
        <v>254</v>
      </c>
      <c r="I72" s="14"/>
      <c r="J72" s="12" t="s">
        <v>250</v>
      </c>
      <c r="K72" s="11" t="s">
        <v>250</v>
      </c>
      <c r="L72" s="42">
        <v>115000</v>
      </c>
      <c r="M72" s="42">
        <v>115000</v>
      </c>
      <c r="N72" s="22" t="s">
        <v>52</v>
      </c>
      <c r="O72" s="14" t="s">
        <v>53</v>
      </c>
      <c r="P72" s="14"/>
      <c r="Q72" s="16"/>
      <c r="R72" s="39"/>
      <c r="S72" s="22" t="s">
        <v>250</v>
      </c>
      <c r="T72" s="11" t="s">
        <v>84</v>
      </c>
      <c r="U72" s="11" t="s">
        <v>255</v>
      </c>
      <c r="V72" s="11">
        <v>13413999408</v>
      </c>
      <c r="W72" s="14" t="s">
        <v>47</v>
      </c>
      <c r="X72" s="14" t="s">
        <v>58</v>
      </c>
      <c r="Y72" s="14"/>
    </row>
    <row r="73" s="1" customFormat="1" ht="40.5" spans="1:25">
      <c r="A73" s="13">
        <v>69</v>
      </c>
      <c r="B73" s="20" t="s">
        <v>34</v>
      </c>
      <c r="C73" s="20" t="s">
        <v>250</v>
      </c>
      <c r="D73" s="14">
        <v>2011</v>
      </c>
      <c r="E73" s="20" t="s">
        <v>260</v>
      </c>
      <c r="F73" s="20" t="s">
        <v>261</v>
      </c>
      <c r="G73" s="16">
        <v>2012</v>
      </c>
      <c r="H73" s="22" t="s">
        <v>254</v>
      </c>
      <c r="I73" s="14"/>
      <c r="J73" s="12" t="s">
        <v>250</v>
      </c>
      <c r="K73" s="11" t="s">
        <v>250</v>
      </c>
      <c r="L73" s="42">
        <v>104000</v>
      </c>
      <c r="M73" s="42">
        <v>104000</v>
      </c>
      <c r="N73" s="22" t="s">
        <v>52</v>
      </c>
      <c r="O73" s="14" t="s">
        <v>53</v>
      </c>
      <c r="P73" s="14"/>
      <c r="Q73" s="16"/>
      <c r="R73" s="39"/>
      <c r="S73" s="22" t="s">
        <v>250</v>
      </c>
      <c r="T73" s="11" t="s">
        <v>84</v>
      </c>
      <c r="U73" s="11" t="s">
        <v>255</v>
      </c>
      <c r="V73" s="11">
        <v>13413999409</v>
      </c>
      <c r="W73" s="14" t="s">
        <v>47</v>
      </c>
      <c r="X73" s="14" t="s">
        <v>58</v>
      </c>
      <c r="Y73" s="14"/>
    </row>
    <row r="74" s="1" customFormat="1" ht="27" spans="1:25">
      <c r="A74" s="13">
        <v>70</v>
      </c>
      <c r="B74" s="20" t="s">
        <v>34</v>
      </c>
      <c r="C74" s="20" t="s">
        <v>250</v>
      </c>
      <c r="D74" s="14">
        <v>2011</v>
      </c>
      <c r="E74" s="20" t="s">
        <v>262</v>
      </c>
      <c r="F74" s="20" t="s">
        <v>263</v>
      </c>
      <c r="G74" s="16">
        <v>2012</v>
      </c>
      <c r="H74" s="22" t="s">
        <v>254</v>
      </c>
      <c r="I74" s="14"/>
      <c r="J74" s="12" t="s">
        <v>250</v>
      </c>
      <c r="K74" s="11" t="s">
        <v>250</v>
      </c>
      <c r="L74" s="42">
        <v>379700</v>
      </c>
      <c r="M74" s="42">
        <v>379700</v>
      </c>
      <c r="N74" s="22" t="s">
        <v>52</v>
      </c>
      <c r="O74" s="14" t="s">
        <v>53</v>
      </c>
      <c r="P74" s="14"/>
      <c r="Q74" s="16"/>
      <c r="R74" s="39"/>
      <c r="S74" s="22" t="s">
        <v>250</v>
      </c>
      <c r="T74" s="11" t="s">
        <v>84</v>
      </c>
      <c r="U74" s="11" t="s">
        <v>255</v>
      </c>
      <c r="V74" s="11">
        <v>13413999411</v>
      </c>
      <c r="W74" s="14" t="s">
        <v>47</v>
      </c>
      <c r="X74" s="14" t="s">
        <v>58</v>
      </c>
      <c r="Y74" s="14"/>
    </row>
    <row r="75" s="1" customFormat="1" ht="54" spans="1:25">
      <c r="A75" s="13">
        <v>71</v>
      </c>
      <c r="B75" s="20" t="s">
        <v>34</v>
      </c>
      <c r="C75" s="20" t="s">
        <v>264</v>
      </c>
      <c r="D75" s="14" t="s">
        <v>265</v>
      </c>
      <c r="E75" s="20" t="s">
        <v>266</v>
      </c>
      <c r="F75" s="20" t="s">
        <v>267</v>
      </c>
      <c r="G75" s="16">
        <v>2013</v>
      </c>
      <c r="H75" s="22" t="s">
        <v>268</v>
      </c>
      <c r="I75" s="14"/>
      <c r="J75" s="12" t="s">
        <v>268</v>
      </c>
      <c r="K75" s="11" t="s">
        <v>268</v>
      </c>
      <c r="L75" s="42">
        <v>160000</v>
      </c>
      <c r="M75" s="42">
        <v>160000</v>
      </c>
      <c r="N75" s="22" t="s">
        <v>41</v>
      </c>
      <c r="O75" s="14" t="s">
        <v>42</v>
      </c>
      <c r="P75" s="14" t="s">
        <v>47</v>
      </c>
      <c r="Q75" s="16" t="s">
        <v>269</v>
      </c>
      <c r="R75" s="39">
        <v>0.075</v>
      </c>
      <c r="S75" s="22" t="s">
        <v>264</v>
      </c>
      <c r="T75" s="11" t="s">
        <v>270</v>
      </c>
      <c r="U75" s="11" t="s">
        <v>271</v>
      </c>
      <c r="V75" s="11">
        <v>13729371315</v>
      </c>
      <c r="W75" s="14" t="s">
        <v>47</v>
      </c>
      <c r="X75" s="14" t="s">
        <v>58</v>
      </c>
      <c r="Y75" s="14"/>
    </row>
    <row r="76" s="1" customFormat="1" ht="54" spans="1:25">
      <c r="A76" s="13">
        <v>72</v>
      </c>
      <c r="B76" s="20" t="s">
        <v>34</v>
      </c>
      <c r="C76" s="20" t="s">
        <v>264</v>
      </c>
      <c r="D76" s="14" t="s">
        <v>272</v>
      </c>
      <c r="E76" s="20" t="s">
        <v>273</v>
      </c>
      <c r="F76" s="20" t="s">
        <v>274</v>
      </c>
      <c r="G76" s="16">
        <v>2013</v>
      </c>
      <c r="H76" s="22" t="s">
        <v>268</v>
      </c>
      <c r="I76" s="14"/>
      <c r="J76" s="12" t="s">
        <v>268</v>
      </c>
      <c r="K76" s="11" t="s">
        <v>268</v>
      </c>
      <c r="L76" s="42">
        <v>500000</v>
      </c>
      <c r="M76" s="42">
        <v>500000</v>
      </c>
      <c r="N76" s="22" t="s">
        <v>41</v>
      </c>
      <c r="O76" s="14" t="s">
        <v>42</v>
      </c>
      <c r="P76" s="14" t="s">
        <v>47</v>
      </c>
      <c r="Q76" s="16" t="s">
        <v>275</v>
      </c>
      <c r="R76" s="39">
        <v>0.1</v>
      </c>
      <c r="S76" s="22" t="s">
        <v>264</v>
      </c>
      <c r="T76" s="11" t="s">
        <v>84</v>
      </c>
      <c r="U76" s="11" t="s">
        <v>276</v>
      </c>
      <c r="V76" s="11">
        <v>15992832668</v>
      </c>
      <c r="W76" s="14" t="s">
        <v>47</v>
      </c>
      <c r="X76" s="14" t="s">
        <v>58</v>
      </c>
      <c r="Y76" s="14"/>
    </row>
    <row r="77" s="1" customFormat="1" ht="27" spans="1:25">
      <c r="A77" s="13">
        <v>73</v>
      </c>
      <c r="B77" s="20" t="s">
        <v>34</v>
      </c>
      <c r="C77" s="20" t="s">
        <v>264</v>
      </c>
      <c r="D77" s="14">
        <v>2012.2</v>
      </c>
      <c r="E77" s="20"/>
      <c r="F77" s="20" t="s">
        <v>277</v>
      </c>
      <c r="G77" s="16">
        <v>2012</v>
      </c>
      <c r="H77" s="22" t="s">
        <v>268</v>
      </c>
      <c r="I77" s="14"/>
      <c r="J77" s="12" t="s">
        <v>268</v>
      </c>
      <c r="K77" s="11" t="s">
        <v>268</v>
      </c>
      <c r="L77" s="42">
        <v>1234000</v>
      </c>
      <c r="M77" s="42">
        <v>1234000</v>
      </c>
      <c r="N77" s="22" t="s">
        <v>52</v>
      </c>
      <c r="O77" s="14" t="s">
        <v>53</v>
      </c>
      <c r="P77" s="14"/>
      <c r="Q77" s="16" t="s">
        <v>278</v>
      </c>
      <c r="R77" s="39"/>
      <c r="S77" s="22" t="s">
        <v>264</v>
      </c>
      <c r="T77" s="11" t="s">
        <v>84</v>
      </c>
      <c r="U77" s="11" t="s">
        <v>276</v>
      </c>
      <c r="V77" s="11">
        <v>15992832669</v>
      </c>
      <c r="W77" s="14" t="s">
        <v>47</v>
      </c>
      <c r="X77" s="14" t="s">
        <v>58</v>
      </c>
      <c r="Y77" s="14"/>
    </row>
    <row r="78" s="1" customFormat="1" ht="30" customHeight="1" spans="1:25">
      <c r="A78" s="13" t="s">
        <v>279</v>
      </c>
      <c r="B78" s="20"/>
      <c r="C78" s="20"/>
      <c r="D78" s="14"/>
      <c r="E78" s="20"/>
      <c r="F78" s="20"/>
      <c r="G78" s="16"/>
      <c r="H78" s="22"/>
      <c r="I78" s="14"/>
      <c r="J78" s="12"/>
      <c r="K78" s="11"/>
      <c r="L78" s="42">
        <f>SUM(L5:L77)</f>
        <v>38273682.1</v>
      </c>
      <c r="M78" s="42"/>
      <c r="N78" s="22"/>
      <c r="O78" s="14"/>
      <c r="P78" s="14"/>
      <c r="Q78" s="16"/>
      <c r="R78" s="39"/>
      <c r="S78" s="22"/>
      <c r="T78" s="11"/>
      <c r="U78" s="11"/>
      <c r="V78" s="11"/>
      <c r="W78" s="14"/>
      <c r="X78" s="14"/>
      <c r="Y78" s="14"/>
    </row>
  </sheetData>
  <autoFilter ref="A4:Y78">
    <sortState ref="A4:Y78">
      <sortCondition ref="C4:C76"/>
    </sortState>
  </autoFilter>
  <mergeCells count="9">
    <mergeCell ref="A1:Y1"/>
    <mergeCell ref="A2:G2"/>
    <mergeCell ref="S2:V2"/>
    <mergeCell ref="A3:K3"/>
    <mergeCell ref="L3:M3"/>
    <mergeCell ref="N3:O3"/>
    <mergeCell ref="P3:R3"/>
    <mergeCell ref="S3:V3"/>
    <mergeCell ref="W3:Y3"/>
  </mergeCells>
  <dataValidations count="5">
    <dataValidation type="whole" operator="between" showInputMessage="1" showErrorMessage="1" promptTitle="温馨提示" prompt="年度范围2014-2021" sqref="D34 G34 D48:D60 D62:D71 G48:G60 G62:G71">
      <formula1>2014</formula1>
      <formula2>2021</formula2>
    </dataValidation>
    <dataValidation type="decimal" operator="between" allowBlank="1" showInputMessage="1" showErrorMessage="1" promptTitle="温馨提示" prompt="单位元，保留两位小数" sqref="L34:M34 L60:M60 Q60:R60 L71:M71 L56:L58 M48:M59">
      <formula1>0</formula1>
      <formula2>1000000000</formula2>
    </dataValidation>
    <dataValidation allowBlank="1" showInputMessage="1" showErrorMessage="1" promptTitle="温馨提示" prompt="自动合计，请输入资金构成&#10;" sqref="L59 I61 L48:L55 L61:M70"/>
    <dataValidation type="whole" operator="between" allowBlank="1" showInputMessage="1" showErrorMessage="1" promptTitle="温馨提示" prompt="填1有协议，不填或者0为无协议" sqref="P48:P51 P62:P67">
      <formula1>0</formula1>
      <formula2>1</formula2>
    </dataValidation>
    <dataValidation allowBlank="1" showInputMessage="1" showErrorMessage="1" promptTitle="温馨提示" prompt="填1有协议，不填或者0为无协议" sqref="P52:P60 P68:P71"/>
  </dataValidations>
  <pageMargins left="0.747916666666667" right="0.747916666666667" top="0.590277777777778" bottom="0.590277777777778" header="0.511805555555556" footer="0.511805555555556"/>
  <pageSetup paperSize="9" scale="5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资产确权表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cp:lastModifiedBy>
  <dcterms:created xsi:type="dcterms:W3CDTF">2020-09-11T12:48:00Z</dcterms:created>
  <cp:lastPrinted>2020-11-23T02:46:00Z</cp:lastPrinted>
  <dcterms:modified xsi:type="dcterms:W3CDTF">2020-12-05T02:19:56Z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